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activeTab="10"/>
  </bookViews>
  <sheets>
    <sheet name="REQUISITOS" sheetId="2" r:id="rId1"/>
    <sheet name="FORMATOS" sheetId="3" r:id="rId2"/>
    <sheet name="FEBRERO" sheetId="1" r:id="rId3"/>
    <sheet name="MARZO" sheetId="4" r:id="rId4"/>
    <sheet name="ABRIL" sheetId="6" r:id="rId5"/>
    <sheet name="MAYO" sheetId="5" r:id="rId6"/>
    <sheet name="JUNIO" sheetId="7" r:id="rId7"/>
    <sheet name="JULIO" sheetId="8" r:id="rId8"/>
    <sheet name="AGOSTO" sheetId="9" r:id="rId9"/>
    <sheet name="SEPTIEMBRE" sheetId="10" r:id="rId10"/>
    <sheet name="OCTUBRE" sheetId="11" r:id="rId11"/>
  </sheets>
  <calcPr calcId="144525"/>
</workbook>
</file>

<file path=xl/calcChain.xml><?xml version="1.0" encoding="utf-8"?>
<calcChain xmlns="http://schemas.openxmlformats.org/spreadsheetml/2006/main">
  <c r="N19" i="11" l="1"/>
  <c r="M19" i="11"/>
  <c r="N30" i="10" l="1"/>
  <c r="M30" i="10" l="1"/>
  <c r="Q35" i="9" l="1"/>
  <c r="K19" i="8" l="1"/>
</calcChain>
</file>

<file path=xl/sharedStrings.xml><?xml version="1.0" encoding="utf-8"?>
<sst xmlns="http://schemas.openxmlformats.org/spreadsheetml/2006/main" count="681" uniqueCount="283">
  <si>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</si>
  <si>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</si>
  <si>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</si>
  <si>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</si>
  <si>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</si>
  <si>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</si>
  <si>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</si>
  <si>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</si>
  <si>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</si>
  <si>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</si>
  <si>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</si>
  <si>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</si>
  <si>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</si>
  <si>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</si>
  <si>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</si>
  <si>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</si>
  <si>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</si>
  <si>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</si>
  <si>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</si>
  <si>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</si>
  <si>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</si>
  <si>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</si>
  <si>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</si>
  <si>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</si>
  <si>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</si>
  <si>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</si>
  <si>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</si>
  <si>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</si>
  <si>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</si>
  <si>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</si>
  <si>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</si>
  <si>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</si>
  <si>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</si>
  <si>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</si>
  <si>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</si>
  <si>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</si>
  <si>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</si>
  <si>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</si>
  <si>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</si>
  <si>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</si>
  <si>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</si>
  <si>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</si>
  <si>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</si>
  <si>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</si>
  <si>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</si>
  <si>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</si>
  <si>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</si>
  <si>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</si>
  <si>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</si>
  <si>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</si>
  <si>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</si>
  <si>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</si>
  <si>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</si>
  <si>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</si>
  <si>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</si>
  <si>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</si>
  <si>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</si>
  <si>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</si>
  <si>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</si>
  <si>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</si>
  <si>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</si>
  <si>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</si>
  <si>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</si>
  <si>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</si>
  <si>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</si>
  <si>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</si>
  <si>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</si>
  <si>
    <t xml:space="preserve"> *Copia de Escritura con hoja de Registro Público o  Copia de Título de Propiedad
* Copia de pago del impuesto predial del año en curso
*Proyecto a construir / Plano (planta, distribución, con medidas)                                                                                                                                                                                                                                                                                                                                                                                                                                                                                                                                                                                                                                                                               *Si el predio pertenece al polígono de protección de Patrimonio Histórico se necesita: Dictamen Técnico. 
</t>
  </si>
  <si>
    <t>t) Las consesiones , licencias, permisos o autorizaciones otorgadas en los últimos tres años;                                                                                                   g) Las consesiones, licencias, permisos, autorizaciones y demás actos administrativos otorgados por el sujeto obligado de cuando menos los últimos tres años.</t>
  </si>
  <si>
    <t>C. RAÚL MENDOZA CONTRERAS</t>
  </si>
  <si>
    <t>C. JUAN MANUEL SANTANA</t>
  </si>
  <si>
    <t>C. FAUSTO ENRIQUE PRECIADO GARCÍA</t>
  </si>
  <si>
    <t xml:space="preserve">C. RAMONA PRECIADO CURIEL  Y GUILLERMO DE ANDA VENEGAS </t>
  </si>
  <si>
    <t xml:space="preserve">DANIEL RAMIREZ HERNANDEZ </t>
  </si>
  <si>
    <t>JOSÉ DE LOERA CISNEROS</t>
  </si>
  <si>
    <t>X / X</t>
  </si>
  <si>
    <t>PEDRO ESPINOZA RUELAS</t>
  </si>
  <si>
    <t>ANGEL NUÑEZ PEREZ</t>
  </si>
  <si>
    <t>JESÚS HUEZO MARTINEZ</t>
  </si>
  <si>
    <t>JOSÉ LUIS HERNÁNDEZ LEDEZMA</t>
  </si>
  <si>
    <t>CARLOS LEONEL RUELAS CASTILLO</t>
  </si>
  <si>
    <t>ALFREDO MURILLO GARCÍA</t>
  </si>
  <si>
    <t>NORA MARGARITA GARCÍA HERNÁNDEZ</t>
  </si>
  <si>
    <t>RAÚL SANCHEZ BERNABE</t>
  </si>
  <si>
    <t>ELVIA SEVILLA BRAMBILA</t>
  </si>
  <si>
    <t>ANTONIO ZARATE HERNÁNDEZ</t>
  </si>
  <si>
    <t>JOSÉ LUIS GOMEZ RAMIREZ</t>
  </si>
  <si>
    <t>MARÍA ISABEL GARCÍA CIRILO</t>
  </si>
  <si>
    <t>EFRAIN GÓMEZ DE LA TORRE</t>
  </si>
  <si>
    <t>GUSTAVO SÁNCHEZ CASTILLO</t>
  </si>
  <si>
    <t>EVA HERNÁNDEZ CASTAÑEDA</t>
  </si>
  <si>
    <t>ARNULFO SUAREZ ESTRELLA</t>
  </si>
  <si>
    <t>JOSEFINA VILLALPANDO SANTANA</t>
  </si>
  <si>
    <t>J. MERCED PEREZ LEPE</t>
  </si>
  <si>
    <t>JUAN SANTANA GONZALEZ</t>
  </si>
  <si>
    <t>J. CRUZ MORENO CHAVEZ</t>
  </si>
  <si>
    <t>CYNTHIA A. SANTANA DE ANDA</t>
  </si>
  <si>
    <t>SEVERO PUENTE BRTAMBILA</t>
  </si>
  <si>
    <t>ANDRES BRAMBILA RAMOS</t>
  </si>
  <si>
    <t>XXX</t>
  </si>
  <si>
    <t>MARCO ANTONIO DE ANDA CASILAS</t>
  </si>
  <si>
    <t>EL GANSO ABARROTERO S. DE R. L DE C. V</t>
  </si>
  <si>
    <t>OLIVIA VILLASEÑOR JIMENEZ</t>
  </si>
  <si>
    <t>X/X</t>
  </si>
  <si>
    <t>DAVID GÓMEZ CUEVA</t>
  </si>
  <si>
    <t>BRENDA EDITH JAUREGUI SANTANA</t>
  </si>
  <si>
    <t>TERESA DE LOERA HERNÁNDEZ</t>
  </si>
  <si>
    <t>MA. DE LA LUZ PRECIADO CISNEROS</t>
  </si>
  <si>
    <t>AURELIO LÓPEZ GARCÍA DE ALBA</t>
  </si>
  <si>
    <t xml:space="preserve">PEDRO CAPISTRAN GARIBALDO </t>
  </si>
  <si>
    <t>TOTAL GENERAL DE TRÁMITES MES DE ABRIL</t>
  </si>
  <si>
    <t xml:space="preserve">TOTAL GENERAL MES DE MARZO </t>
  </si>
  <si>
    <t>TOTAL GENERAL MES DE FEBRERO</t>
  </si>
  <si>
    <t>TOTAL GENERAL DE ACTOS ADMINISTRATIVOS OTORGADOS MES DE MAYO</t>
  </si>
  <si>
    <t>C. Manuel Canales Aguilar</t>
  </si>
  <si>
    <t>MA. CONCEPCIÓN VIGIL RIVERA</t>
  </si>
  <si>
    <t>ALFONSO VIGIL RIVERA</t>
  </si>
  <si>
    <t>ALEJANDRO GAMIÑO COBIAN</t>
  </si>
  <si>
    <t>ANA BERTHA SANTANA HERNÁNDEZ</t>
  </si>
  <si>
    <t>JUAN MANUEL ORTIZ COBARRUBIAS</t>
  </si>
  <si>
    <t xml:space="preserve">YESENIA YADIRA GONZÁLEZ PADILLA </t>
  </si>
  <si>
    <t>DAVID PÉREZ SOLTERO</t>
  </si>
  <si>
    <t>JULIO CÉSAR MADRIGAL FLORES</t>
  </si>
  <si>
    <t>EDUARDO MARTÍNEZ RUELAS</t>
  </si>
  <si>
    <t>FRANCISCO JAVIER SANTANA JIMÉNEZ</t>
  </si>
  <si>
    <t>MARGARITO FLORES GARCÍA</t>
  </si>
  <si>
    <t>JOSÉ DE JESÚS LÓPEZ HERNÁNDEZ</t>
  </si>
  <si>
    <t>SAMUEL ESTRELLA ESPARZA</t>
  </si>
  <si>
    <t>HERCTOR RAÚL VERA NARANJO</t>
  </si>
  <si>
    <t>ENRIQUE DE LOERA FLORES</t>
  </si>
  <si>
    <t>OLIVIA JIMÉNEZ SOLTERO</t>
  </si>
  <si>
    <t>OCTAVIO NAVARRO GARCÍA</t>
  </si>
  <si>
    <t>TOTAL GENERAL DE ACTOS ADMINISTRATIVOS OTORGADOS MES DE JULIO</t>
  </si>
  <si>
    <t xml:space="preserve">  JORGE SANTANA RAMIREZ</t>
  </si>
  <si>
    <t>RITO FLORES GONZALEZ</t>
  </si>
  <si>
    <t>RIGOBERTO SANTANA ROSAS</t>
  </si>
  <si>
    <t>MARGARITA CUEVA TORRES</t>
  </si>
  <si>
    <t>JOSÉ ASCENCIÓN ORTEGA RAMIREZ</t>
  </si>
  <si>
    <t>JOSÉ DE JESÚS LÓPEZ COVARRUBIAS</t>
  </si>
  <si>
    <t>HERACLIO GÓMEZ DÍAZ</t>
  </si>
  <si>
    <t>VICENTE PULIDO CONTRERAS</t>
  </si>
  <si>
    <t>JOSÉ DE JESÚS JAUREGUI JIMENEZ</t>
  </si>
  <si>
    <t>MIGUEL LEPE LEPE</t>
  </si>
  <si>
    <t xml:space="preserve">MARIA DE JESÚS ROBLES </t>
  </si>
  <si>
    <t>ENRIQUE LEPE LEPE</t>
  </si>
  <si>
    <t>ALFREDO SOLTERO LEPE</t>
  </si>
  <si>
    <t>X/X/X</t>
  </si>
  <si>
    <t>MA. IRMA CASTILLO CANALES</t>
  </si>
  <si>
    <t xml:space="preserve"> g) Las consesiones, licencias, permisos, autorizaciones y demás actos administrativos otorgados por el sujeto obligado de cuando menos los últimos tres años.</t>
  </si>
  <si>
    <t>NÚMERO DE CONTROL INTERNO ASIGNADO</t>
  </si>
  <si>
    <t>SECTOR AL CUAL SE OTORGÓ (PÚBLICO, PRIVADO, MIXTO)</t>
  </si>
  <si>
    <t xml:space="preserve">FECHA DE INICIO DE VIGENCIA </t>
  </si>
  <si>
    <t>FECHA DE TÉRMINO DE VIGENCIA</t>
  </si>
  <si>
    <t xml:space="preserve">DICTAMEN DE USOS Y DESTINOS </t>
  </si>
  <si>
    <t>ESTACIONAMIENTO EXCLUSIVO</t>
  </si>
  <si>
    <t>MONTO TOTAL</t>
  </si>
  <si>
    <t>RAUL CASTILLO CUEVA</t>
  </si>
  <si>
    <t>DOP.SUB.007/2019</t>
  </si>
  <si>
    <t>PRIVADO</t>
  </si>
  <si>
    <t>INDEFINIDO</t>
  </si>
  <si>
    <t>MIGUEL MELCHOR GOMEZ</t>
  </si>
  <si>
    <t>DOP.SUB.006/2019</t>
  </si>
  <si>
    <t>RUBEN CASTILLO CUEVA</t>
  </si>
  <si>
    <t>DOP.SUB.005/2019</t>
  </si>
  <si>
    <t>MARIA ISABEL GARCIA CIRILO</t>
  </si>
  <si>
    <t>DOP.SUB.004/2019</t>
  </si>
  <si>
    <t>ESTEBAN SANTANA RAMIREZ</t>
  </si>
  <si>
    <t>DOP.SUB.003/2019</t>
  </si>
  <si>
    <t>DOP.AIBE.001/2019</t>
  </si>
  <si>
    <t>MANUELA LOPEZ GARCIA</t>
  </si>
  <si>
    <t>DOP.PEE.002/2019</t>
  </si>
  <si>
    <t>RAFAEL MERINO GARCIA</t>
  </si>
  <si>
    <t>DOP.NO.001/2019</t>
  </si>
  <si>
    <t>RAMON ORTEGA RAMIREZ</t>
  </si>
  <si>
    <t>DOP.NO.002/2019</t>
  </si>
  <si>
    <t>ADOLFO RODRIGUEZ QUINTERO</t>
  </si>
  <si>
    <t>DOP.NO.003/2019</t>
  </si>
  <si>
    <t>EVERARDO VEGA REYNAGA</t>
  </si>
  <si>
    <t>DOP.NO.004/2019</t>
  </si>
  <si>
    <t>NARCISA SILVA SANTANA</t>
  </si>
  <si>
    <t>DOP.NO.005/2019</t>
  </si>
  <si>
    <t>RODOLFO BRAMBILA ESPINOZA</t>
  </si>
  <si>
    <t>DOP.NO.006/2019</t>
  </si>
  <si>
    <t>LUZ MARIA ESTRELLA SEVILLA</t>
  </si>
  <si>
    <t>DOP.NO.007/2019</t>
  </si>
  <si>
    <t>TERECITA VAZQUEZ DAZA</t>
  </si>
  <si>
    <t>DOP.NO.008/2019</t>
  </si>
  <si>
    <t>JUAN JOSE MARTINEZ HERNANDEZ</t>
  </si>
  <si>
    <t>DOP.NO.009/2019</t>
  </si>
  <si>
    <t>JOSE ANGEL DIAZ VERA</t>
  </si>
  <si>
    <t>DOP.NO.010/2019</t>
  </si>
  <si>
    <t>BLANCA ESTELA CARDENAS BARRAGAN</t>
  </si>
  <si>
    <t>DOP.NO.011/2019</t>
  </si>
  <si>
    <t>ALICIA ROBLES CUEVA</t>
  </si>
  <si>
    <t>DOP.NO.012/2019</t>
  </si>
  <si>
    <t>MARIA ELENA HERNANDEZ CUEVA</t>
  </si>
  <si>
    <t>DOP.NO.013/2019</t>
  </si>
  <si>
    <t>038/2019</t>
  </si>
  <si>
    <t>SEBASTIAN ROBLES SANTANA</t>
  </si>
  <si>
    <t>037/2019</t>
  </si>
  <si>
    <t>GUSTAVO BERNAL BARRERA</t>
  </si>
  <si>
    <t>036/2019</t>
  </si>
  <si>
    <t>DOP.NO.014/2019</t>
  </si>
  <si>
    <t>DOP.A.001/2019</t>
  </si>
  <si>
    <t>JAIME JIMENEZ LARA</t>
  </si>
  <si>
    <t>035/2019</t>
  </si>
  <si>
    <t>JOSE ANGEL GARCIA GOMEZ</t>
  </si>
  <si>
    <t>034/2019</t>
  </si>
  <si>
    <t>DOP.NO.015/2019</t>
  </si>
  <si>
    <t xml:space="preserve">VAISA CONSTRUCCIONES </t>
  </si>
  <si>
    <t>DOP.DUD.002/2019</t>
  </si>
  <si>
    <t>ZANAIDA GUIJARRO DIAZ</t>
  </si>
  <si>
    <t>DOP.DUD.001/2019</t>
  </si>
  <si>
    <t>TOTAL GENERAL DE ACTOS ADMINISTRATIVOS OTORGADOS MES DE AGOSTO</t>
  </si>
  <si>
    <t>APROVECHAMIENTO DE LA INFRAESTRUCTURA BÁSICA EXISTENTE</t>
  </si>
  <si>
    <t>WALT-MART DE MEXICO S. DE L DE C.V</t>
  </si>
  <si>
    <t>DIC-002-2019</t>
  </si>
  <si>
    <t>DIC-004-2019</t>
  </si>
  <si>
    <t>DIC-005-2019</t>
  </si>
  <si>
    <t>DIC-006-2019</t>
  </si>
  <si>
    <t>DIC-007-2019</t>
  </si>
  <si>
    <t>DIC-008-2019</t>
  </si>
  <si>
    <t>DIC-009-2019</t>
  </si>
  <si>
    <t xml:space="preserve">SEBASTIAN ROBLES SANTANA </t>
  </si>
  <si>
    <t>LC-O001-2019</t>
  </si>
  <si>
    <t>MA CRUZ MARTINEZ CANALES</t>
  </si>
  <si>
    <t>LC-O002-2019</t>
  </si>
  <si>
    <t>LUIS LOPEZ HERNANDEZ</t>
  </si>
  <si>
    <t>SUB-014/2019</t>
  </si>
  <si>
    <t>ROBERTO MEZA PEREZ</t>
  </si>
  <si>
    <t>SUB-012/2019</t>
  </si>
  <si>
    <t>MARIA DEL ROSARIO NARANJO SOLORZANO</t>
  </si>
  <si>
    <t>SUB-011/2019</t>
  </si>
  <si>
    <t>LEONARDO DEL CASTILLO CUEVA Y CUÑADOS</t>
  </si>
  <si>
    <t>SUB-009/2019</t>
  </si>
  <si>
    <t>SUB-008/2019</t>
  </si>
  <si>
    <t>LUIS SILVA CARO</t>
  </si>
  <si>
    <t>MA. DEL ROSARIO GARCIA SERRANO</t>
  </si>
  <si>
    <t>DICT-010/2019</t>
  </si>
  <si>
    <t>EL GANSO ABARROTERO S.A DE R.L DE C.V</t>
  </si>
  <si>
    <t>DICTAMEN DE HABITABILIDAD</t>
  </si>
  <si>
    <t>DICT.HAB.001/2019</t>
  </si>
  <si>
    <t>FELICIANO RIVERA</t>
  </si>
  <si>
    <t>ANO.001.OCT/2019</t>
  </si>
  <si>
    <t>MANUEL RAFAEL SANCHEZ BERNABE</t>
  </si>
  <si>
    <t>ANO.002.OCT/2019</t>
  </si>
  <si>
    <t>ANO.003.OCT/2019</t>
  </si>
  <si>
    <t>IGNACIO CUEVA SANTANA</t>
  </si>
  <si>
    <t>EMILIANO PLASCENCIA MENDOZA</t>
  </si>
  <si>
    <t>ANO.004.OCT/2019</t>
  </si>
  <si>
    <t>ANO.005.OCT/2019</t>
  </si>
  <si>
    <t>LUIS ALBERTO MONTAÑO GARCIA</t>
  </si>
  <si>
    <t>JOSE MARIA VILLASEÑOR NUÑEZ</t>
  </si>
  <si>
    <t>ANO.006.OCT/2019</t>
  </si>
  <si>
    <t>ANO.007.OCT/2019</t>
  </si>
  <si>
    <t>RAFAEL CISNEROS RUELAS</t>
  </si>
  <si>
    <t>EZEQUIEL FLORES RUELAS</t>
  </si>
  <si>
    <t>ANO.008.OCT/2019</t>
  </si>
  <si>
    <t>TOMAS BRAMBILA DIAZ</t>
  </si>
  <si>
    <t>DOP.SUB.015/2019</t>
  </si>
  <si>
    <t>RAFAEL RAMIREZ CASTILLO</t>
  </si>
  <si>
    <t>ANO.001.NOV/2019</t>
  </si>
  <si>
    <t>ELIA VALDEZ CHAVARIN</t>
  </si>
  <si>
    <t>ANO.002.NOV/2019</t>
  </si>
  <si>
    <t>MA. DOLORES SANTILLAN MENDOZA</t>
  </si>
  <si>
    <t>ANO.003.NOV/2019</t>
  </si>
  <si>
    <t>ARTURO PLASCENCIA RUELAS</t>
  </si>
  <si>
    <t>ANO.004.NOV/2019</t>
  </si>
  <si>
    <t>FRANCISCO LEPE LOPEZ</t>
  </si>
  <si>
    <t>FRANCISCO JAVIER DE LOERA BRAMBILA</t>
  </si>
  <si>
    <t>ANO.005.NOV/2019</t>
  </si>
  <si>
    <t>ANO.006.NOV/2019</t>
  </si>
  <si>
    <t xml:space="preserve">LUIS FERNANDO MARTINEZ ORTEGA </t>
  </si>
  <si>
    <t>ANO.007.NOV/2019</t>
  </si>
  <si>
    <t>ANO.008.NOV/2019</t>
  </si>
  <si>
    <t>ELI FABIAN HERNANDEZ GARIBALDO</t>
  </si>
  <si>
    <t>DOP.SUB.016/2019</t>
  </si>
  <si>
    <t>JOSE JORGE BRAMBILA LOPEZ</t>
  </si>
  <si>
    <t>MANUEL GIRON ARREOLA</t>
  </si>
  <si>
    <t>DOP.SUB.018/2019</t>
  </si>
  <si>
    <t>DOP.SUB.019/2019</t>
  </si>
  <si>
    <t>PETRA RAMIREZ MARTINEZ</t>
  </si>
  <si>
    <t>DIC-010/2019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</si>
</sst>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&quot;$&quot;#,##0.00;[Red]\-&quot;$&quot;#,##0.00"/>
    <numFmt numFmtId="44" formatCode="_-&quot;$&quot;* #,##0.00_-;\-&quot;$&quot;* #,##0.00_-;_-&quot;$&quot;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</borders>
  <cellStyleXfs count="3">
    <xf numFmtId="0" fontId="0" fillId="0" borderId="0"/>
    <xf numFmtId="0" fontId="4" fillId="4" borderId="5" applyNumberFormat="0" applyAlignment="0" applyProtection="0"/>
    <xf numFmtId="44" fontId="7" fillId="0" borderId="0" applyFont="0" applyFill="0" applyBorder="0" applyAlignment="0" applyProtection="0"/>
  </cellStyleXfs>
  <cellXfs count="44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5" fillId="0" borderId="4" xfId="0" applyFont="1" applyBorder="1" applyAlignment="1">
      <alignment horizontal="left" vertical="center" wrapText="1"/>
    </xf>
    <xf numFmtId="0" fontId="6" fillId="2" borderId="0" xfId="0" applyFont="1" applyFill="1" applyAlignment="1">
      <alignment horizontal="center"/>
    </xf>
    <xf numFmtId="0" fontId="4" fillId="4" borderId="5" xfId="1" applyAlignment="1">
      <alignment horizontal="center" vertical="center" wrapText="1"/>
    </xf>
    <xf numFmtId="0" fontId="4" fillId="4" borderId="11" xfId="1" applyBorder="1" applyAlignment="1">
      <alignment horizontal="center" vertical="center" wrapText="1" readingOrder="1"/>
    </xf>
    <xf numFmtId="0" fontId="4" fillId="4" borderId="4" xfId="1" applyBorder="1" applyAlignment="1">
      <alignment horizontal="center" vertical="center" wrapText="1" readingOrder="1"/>
    </xf>
    <xf numFmtId="15" fontId="5" fillId="0" borderId="4" xfId="0" applyNumberFormat="1" applyFont="1" applyBorder="1"/>
    <xf numFmtId="0" fontId="5" fillId="0" borderId="4" xfId="0" applyFont="1" applyBorder="1" applyAlignment="1">
      <alignment horizontal="center"/>
    </xf>
    <xf numFmtId="0" fontId="3" fillId="2" borderId="9" xfId="0" applyFont="1" applyFill="1" applyBorder="1" applyAlignment="1">
      <alignment horizontal="center" vertical="center" wrapText="1" readingOrder="1"/>
    </xf>
    <xf numFmtId="0" fontId="0" fillId="0" borderId="9" xfId="0" applyBorder="1"/>
    <xf numFmtId="44" fontId="0" fillId="0" borderId="4" xfId="2" applyFont="1" applyBorder="1"/>
    <xf numFmtId="44" fontId="5" fillId="5" borderId="9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3" fillId="7" borderId="4" xfId="0" applyFont="1" applyFill="1" applyBorder="1" applyAlignment="1">
      <alignment horizontal="center" vertical="center" wrapText="1" readingOrder="1"/>
    </xf>
    <xf numFmtId="14" fontId="5" fillId="0" borderId="4" xfId="0" applyNumberFormat="1" applyFont="1" applyBorder="1" applyAlignment="1">
      <alignment horizont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/>
    </xf>
    <xf numFmtId="0" fontId="5" fillId="6" borderId="6" xfId="0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6" borderId="9" xfId="0" applyFont="1" applyFill="1" applyBorder="1" applyAlignment="1">
      <alignment horizontal="center" vertical="center" wrapText="1"/>
    </xf>
    <xf numFmtId="0" fontId="5" fillId="6" borderId="10" xfId="0" applyFont="1" applyFill="1" applyBorder="1" applyAlignment="1">
      <alignment horizontal="center" vertical="center" wrapText="1"/>
    </xf>
  </cellXfs>
  <cellStyles count="3">
    <cellStyle name="Cálculo" xfId="1" builtinId="22"/>
    <cellStyle name="Moneda" xfId="2" builtinId="4"/>
    <cellStyle name="Normal" xfId="0" builtinId="0"/>
  </cellStyles>
  <dxfs count="0"/>
  <tableStyles count="0" defaultTableStyle="TableStyleMedium9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192571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4</xdr:col>
      <xdr:colOff>37271</xdr:colOff>
      <xdr:row>0</xdr:row>
      <xdr:rowOff>0</xdr:rowOff>
    </xdr:from>
    <xdr:to>
      <xdr:col>5</xdr:col>
      <xdr:colOff>1060173</xdr:colOff>
      <xdr:row>1</xdr:row>
      <xdr:rowOff>147529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8946" y="0"/>
          <a:ext cx="2289727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143290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440220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4171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5</xdr:col>
      <xdr:colOff>802998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5756827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1076325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78270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202221" cy="992671"/>
        </a:xfrm>
        <a:prstGeom prst="rect">
          <a:avLst/>
        </a:prstGeom>
      </xdr:spPr>
    </xdr:pic>
    <xdr:clientData/>
  </xdr:twoCellAnchor>
  <xdr:twoCellAnchor editAs="oneCell">
    <xdr:from>
      <xdr:col>3</xdr:col>
      <xdr:colOff>961196</xdr:colOff>
      <xdr:row>0</xdr:row>
      <xdr:rowOff>0</xdr:rowOff>
    </xdr:from>
    <xdr:to>
      <xdr:col>5</xdr:col>
      <xdr:colOff>1200150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6021" y="0"/>
          <a:ext cx="2972629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1203462</xdr:colOff>
      <xdr:row>0</xdr:row>
      <xdr:rowOff>56737</xdr:rowOff>
    </xdr:from>
    <xdr:to>
      <xdr:col>9</xdr:col>
      <xdr:colOff>1266824</xdr:colOff>
      <xdr:row>0</xdr:row>
      <xdr:rowOff>933865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2437" y="56737"/>
          <a:ext cx="1311137" cy="8771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1</xdr:col>
      <xdr:colOff>840270</xdr:colOff>
      <xdr:row>1</xdr:row>
      <xdr:rowOff>97321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021246" cy="992671"/>
        </a:xfrm>
        <a:prstGeom prst="rect">
          <a:avLst/>
        </a:prstGeom>
      </xdr:spPr>
    </xdr:pic>
    <xdr:clientData/>
  </xdr:twoCellAnchor>
  <xdr:twoCellAnchor editAs="oneCell">
    <xdr:from>
      <xdr:col>7</xdr:col>
      <xdr:colOff>27746</xdr:colOff>
      <xdr:row>0</xdr:row>
      <xdr:rowOff>0</xdr:rowOff>
    </xdr:from>
    <xdr:to>
      <xdr:col>9</xdr:col>
      <xdr:colOff>685800</xdr:colOff>
      <xdr:row>1</xdr:row>
      <xdr:rowOff>52279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8071" y="0"/>
          <a:ext cx="3391729" cy="947629"/>
        </a:xfrm>
        <a:prstGeom prst="rect">
          <a:avLst/>
        </a:prstGeom>
      </xdr:spPr>
    </xdr:pic>
    <xdr:clientData/>
  </xdr:twoCellAnchor>
  <xdr:twoCellAnchor editAs="oneCell">
    <xdr:from>
      <xdr:col>15</xdr:col>
      <xdr:colOff>1203462</xdr:colOff>
      <xdr:row>0</xdr:row>
      <xdr:rowOff>56737</xdr:rowOff>
    </xdr:from>
    <xdr:to>
      <xdr:col>16</xdr:col>
      <xdr:colOff>714374</xdr:colOff>
      <xdr:row>1</xdr:row>
      <xdr:rowOff>48040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58412" y="56737"/>
          <a:ext cx="1311137" cy="87712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285750</xdr:colOff>
      <xdr:row>1</xdr:row>
      <xdr:rowOff>97321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224644" cy="995392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666751</xdr:colOff>
      <xdr:row>0</xdr:row>
      <xdr:rowOff>0</xdr:rowOff>
    </xdr:from>
    <xdr:to>
      <xdr:col>7</xdr:col>
      <xdr:colOff>911678</xdr:colOff>
      <xdr:row>1</xdr:row>
      <xdr:rowOff>52279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46572" y="0"/>
          <a:ext cx="3211285" cy="950350"/>
        </a:xfrm>
        <a:prstGeom prst="rect">
          <a:avLst/>
        </a:prstGeom>
      </xdr:spPr>
    </xdr:pic>
    <xdr:clientData/>
  </xdr:twoCellAnchor>
  <xdr:twoCellAnchor editAs="oneCell">
    <xdr:from>
      <xdr:col>11</xdr:col>
      <xdr:colOff>394607</xdr:colOff>
      <xdr:row>0</xdr:row>
      <xdr:rowOff>56737</xdr:rowOff>
    </xdr:from>
    <xdr:to>
      <xdr:col>12</xdr:col>
      <xdr:colOff>715144</xdr:colOff>
      <xdr:row>1</xdr:row>
      <xdr:rowOff>48040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2643" y="56737"/>
          <a:ext cx="1586001" cy="88937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104775</xdr:colOff>
      <xdr:row>1</xdr:row>
      <xdr:rowOff>97321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228726" cy="992671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666751</xdr:colOff>
      <xdr:row>0</xdr:row>
      <xdr:rowOff>0</xdr:rowOff>
    </xdr:from>
    <xdr:to>
      <xdr:col>6</xdr:col>
      <xdr:colOff>806903</xdr:colOff>
      <xdr:row>1</xdr:row>
      <xdr:rowOff>52279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4326" y="0"/>
          <a:ext cx="3197677" cy="947629"/>
        </a:xfrm>
        <a:prstGeom prst="rect">
          <a:avLst/>
        </a:prstGeom>
      </xdr:spPr>
    </xdr:pic>
    <xdr:clientData/>
  </xdr:twoCellAnchor>
  <xdr:twoCellAnchor editAs="oneCell">
    <xdr:from>
      <xdr:col>11</xdr:col>
      <xdr:colOff>394607</xdr:colOff>
      <xdr:row>0</xdr:row>
      <xdr:rowOff>56737</xdr:rowOff>
    </xdr:from>
    <xdr:to>
      <xdr:col>12</xdr:col>
      <xdr:colOff>210319</xdr:colOff>
      <xdr:row>1</xdr:row>
      <xdr:rowOff>48040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82232" y="56737"/>
          <a:ext cx="1587362" cy="8866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B9" sqref="B9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28" t="s">
        <v>0</v>
      </c>
      <c r="C2" s="29"/>
      <c r="D2" s="29"/>
    </row>
    <row r="3" spans="2:4" ht="80.25" customHeight="1" x14ac:dyDescent="0.25">
      <c r="B3" s="30" t="s">
        <v>5</v>
      </c>
      <c r="C3" s="31"/>
      <c r="D3" s="31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20" customHeight="1" x14ac:dyDescent="0.25">
      <c r="B5" s="2" t="s">
        <v>9</v>
      </c>
      <c r="C5" s="5" t="s">
        <v>67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14</v>
      </c>
      <c r="C7" s="5" t="s">
        <v>15</v>
      </c>
      <c r="D7" s="6">
        <v>107.6</v>
      </c>
    </row>
    <row r="8" spans="2:4" ht="129.75" customHeight="1" x14ac:dyDescent="0.25">
      <c r="B8" s="2" t="s">
        <v>16</v>
      </c>
      <c r="C8" s="5" t="s">
        <v>17</v>
      </c>
      <c r="D8" s="6">
        <v>107.6</v>
      </c>
    </row>
    <row r="9" spans="2:4" ht="60" x14ac:dyDescent="0.25">
      <c r="B9" s="2" t="s">
        <v>18</v>
      </c>
      <c r="C9" s="5" t="s">
        <v>19</v>
      </c>
      <c r="D9" s="2" t="s">
        <v>20</v>
      </c>
    </row>
    <row r="10" spans="2:4" ht="60" x14ac:dyDescent="0.25">
      <c r="B10" s="2" t="s">
        <v>21</v>
      </c>
      <c r="C10" s="5" t="s">
        <v>19</v>
      </c>
      <c r="D10" s="2" t="s">
        <v>22</v>
      </c>
    </row>
    <row r="11" spans="2:4" ht="99" customHeight="1" x14ac:dyDescent="0.25">
      <c r="B11" s="2" t="s">
        <v>23</v>
      </c>
      <c r="C11" s="5" t="s">
        <v>24</v>
      </c>
      <c r="D11" s="2" t="s">
        <v>25</v>
      </c>
    </row>
    <row r="12" spans="2:4" ht="97.5" customHeight="1" x14ac:dyDescent="0.25">
      <c r="B12" s="2" t="s">
        <v>26</v>
      </c>
      <c r="C12" s="5" t="s">
        <v>27</v>
      </c>
      <c r="D12" s="6">
        <v>1333.1</v>
      </c>
    </row>
    <row r="13" spans="2:4" ht="169.5" customHeight="1" x14ac:dyDescent="0.25">
      <c r="B13" s="2" t="s">
        <v>28</v>
      </c>
      <c r="C13" s="5" t="s">
        <v>29</v>
      </c>
      <c r="D13" s="2" t="s">
        <v>30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topLeftCell="A199"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0"/>
  <sheetViews>
    <sheetView topLeftCell="A4" zoomScale="110" zoomScaleNormal="110" workbookViewId="0">
      <selection activeCell="J12" sqref="J12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47.25" customHeight="1" x14ac:dyDescent="0.25">
      <c r="B3" s="30" t="s">
        <v>1</v>
      </c>
      <c r="C3" s="31"/>
      <c r="D3" s="31"/>
      <c r="E3" s="31"/>
      <c r="F3" s="31"/>
      <c r="G3" s="31"/>
      <c r="H3" s="31"/>
      <c r="I3" s="31"/>
      <c r="J3" s="31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50</v>
      </c>
      <c r="D5" s="4"/>
      <c r="E5" s="2"/>
      <c r="F5" s="2"/>
      <c r="G5" s="2"/>
      <c r="H5" s="2"/>
      <c r="I5" s="26" t="s">
        <v>32</v>
      </c>
      <c r="J5" s="4"/>
    </row>
    <row r="6" spans="2:10" ht="27" customHeight="1" x14ac:dyDescent="0.25">
      <c r="B6" s="2">
        <v>2</v>
      </c>
      <c r="C6" s="8" t="s">
        <v>51</v>
      </c>
      <c r="D6" s="4"/>
      <c r="E6" s="2"/>
      <c r="F6" s="2"/>
      <c r="G6" s="2"/>
      <c r="H6" s="2"/>
      <c r="I6" s="26" t="s">
        <v>32</v>
      </c>
      <c r="J6" s="4"/>
    </row>
    <row r="7" spans="2:10" ht="27" customHeight="1" x14ac:dyDescent="0.25">
      <c r="B7" s="2">
        <v>3</v>
      </c>
      <c r="C7" s="8" t="s">
        <v>52</v>
      </c>
      <c r="D7" s="4"/>
      <c r="E7" s="2"/>
      <c r="F7" s="2"/>
      <c r="G7" s="2"/>
      <c r="H7" s="2"/>
      <c r="I7" s="26" t="s">
        <v>32</v>
      </c>
      <c r="J7" s="4"/>
    </row>
    <row r="8" spans="2:10" ht="27" customHeight="1" x14ac:dyDescent="0.25">
      <c r="B8" s="2">
        <v>4</v>
      </c>
      <c r="C8" s="8" t="s">
        <v>33</v>
      </c>
      <c r="D8" s="4"/>
      <c r="E8" s="26" t="s">
        <v>32</v>
      </c>
      <c r="F8" s="2"/>
      <c r="G8" s="26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34</v>
      </c>
      <c r="D9" s="4"/>
      <c r="E9" s="26" t="s">
        <v>32</v>
      </c>
      <c r="F9" s="2"/>
      <c r="G9" s="26" t="s">
        <v>32</v>
      </c>
      <c r="H9" s="26" t="s">
        <v>32</v>
      </c>
      <c r="I9" s="4"/>
      <c r="J9" s="4"/>
    </row>
    <row r="10" spans="2:10" ht="27" customHeight="1" x14ac:dyDescent="0.25">
      <c r="B10" s="2">
        <v>6</v>
      </c>
      <c r="C10" s="8" t="s">
        <v>35</v>
      </c>
      <c r="D10" s="4"/>
      <c r="E10" s="26" t="s">
        <v>32</v>
      </c>
      <c r="F10" s="2"/>
      <c r="G10" s="26" t="s">
        <v>32</v>
      </c>
      <c r="H10" s="26" t="s">
        <v>32</v>
      </c>
      <c r="I10" s="4"/>
      <c r="J10" s="4"/>
    </row>
    <row r="11" spans="2:10" ht="27" customHeight="1" x14ac:dyDescent="0.25">
      <c r="B11" s="2">
        <v>7</v>
      </c>
      <c r="C11" s="8" t="s">
        <v>37</v>
      </c>
      <c r="D11" s="4"/>
      <c r="E11" s="2"/>
      <c r="F11" s="26" t="s">
        <v>32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42</v>
      </c>
      <c r="D12" s="4"/>
      <c r="E12" s="2"/>
      <c r="F12" s="2"/>
      <c r="G12" s="2"/>
      <c r="H12" s="2"/>
      <c r="I12" s="4"/>
      <c r="J12" s="26" t="s">
        <v>32</v>
      </c>
    </row>
    <row r="13" spans="2:10" ht="27" customHeight="1" x14ac:dyDescent="0.25">
      <c r="B13" s="2">
        <v>9</v>
      </c>
      <c r="C13" s="8" t="s">
        <v>43</v>
      </c>
      <c r="D13" s="4"/>
      <c r="E13" s="2"/>
      <c r="F13" s="2"/>
      <c r="G13" s="26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44</v>
      </c>
      <c r="D14" s="4"/>
      <c r="E14" s="2"/>
      <c r="F14" s="2"/>
      <c r="G14" s="26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45</v>
      </c>
      <c r="D15" s="4"/>
      <c r="E15" s="2"/>
      <c r="F15" s="2"/>
      <c r="G15" s="26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46</v>
      </c>
      <c r="D16" s="4"/>
      <c r="E16" s="2"/>
      <c r="F16" s="2"/>
      <c r="G16" s="26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47</v>
      </c>
      <c r="D17" s="4"/>
      <c r="E17" s="2"/>
      <c r="F17" s="2"/>
      <c r="G17" s="26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48</v>
      </c>
      <c r="D18" s="4"/>
      <c r="E18" s="2"/>
      <c r="F18" s="2"/>
      <c r="G18" s="26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49</v>
      </c>
      <c r="D19" s="4"/>
      <c r="E19" s="2"/>
      <c r="F19" s="2"/>
      <c r="G19" s="26" t="s">
        <v>32</v>
      </c>
      <c r="H19" s="2"/>
      <c r="I19" s="4"/>
      <c r="J19" s="4"/>
      <c r="K19" s="32" t="s">
        <v>112</v>
      </c>
      <c r="L19" s="32"/>
    </row>
    <row r="20" spans="1:12" s="12" customFormat="1" ht="46.5" customHeight="1" x14ac:dyDescent="0.25">
      <c r="A20" s="9" t="s">
        <v>31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  <c r="K20" s="33">
        <v>21</v>
      </c>
      <c r="L20" s="33"/>
    </row>
  </sheetData>
  <mergeCells count="4">
    <mergeCell ref="B2:J2"/>
    <mergeCell ref="B3:J3"/>
    <mergeCell ref="K19:L19"/>
    <mergeCell ref="K20:L20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L18"/>
  <sheetViews>
    <sheetView topLeftCell="A13" zoomScale="115" zoomScaleNormal="115" workbookViewId="0">
      <selection activeCell="I17" sqref="I17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47.25" customHeight="1" x14ac:dyDescent="0.25">
      <c r="B3" s="30" t="s">
        <v>53</v>
      </c>
      <c r="C3" s="31"/>
      <c r="D3" s="31"/>
      <c r="E3" s="31"/>
      <c r="F3" s="31"/>
      <c r="G3" s="31"/>
      <c r="H3" s="31"/>
      <c r="I3" s="31"/>
      <c r="J3" s="31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55</v>
      </c>
      <c r="D5" s="4"/>
      <c r="E5" s="2"/>
      <c r="F5" s="2"/>
      <c r="G5" s="26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55</v>
      </c>
      <c r="D6" s="4"/>
      <c r="E6" s="2"/>
      <c r="F6" s="2"/>
      <c r="G6" s="26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56</v>
      </c>
      <c r="D7" s="4"/>
      <c r="E7" s="2"/>
      <c r="F7" s="2"/>
      <c r="G7" s="26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57</v>
      </c>
      <c r="D8" s="4"/>
      <c r="E8" s="2"/>
      <c r="F8" s="2"/>
      <c r="G8" s="26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54</v>
      </c>
      <c r="D9" s="4"/>
      <c r="E9" s="2"/>
      <c r="F9" s="2"/>
      <c r="G9" s="2"/>
      <c r="H9" s="26" t="s">
        <v>32</v>
      </c>
      <c r="I9" s="4"/>
      <c r="J9" s="26" t="s">
        <v>32</v>
      </c>
    </row>
    <row r="10" spans="2:10" ht="27" customHeight="1" x14ac:dyDescent="0.25">
      <c r="B10" s="2">
        <v>6</v>
      </c>
      <c r="C10" s="8" t="s">
        <v>58</v>
      </c>
      <c r="D10" s="4"/>
      <c r="E10" s="2"/>
      <c r="F10" s="2"/>
      <c r="G10" s="26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59</v>
      </c>
      <c r="D11" s="4"/>
      <c r="E11" s="2"/>
      <c r="F11" s="2"/>
      <c r="G11" s="26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60</v>
      </c>
      <c r="D12" s="4"/>
      <c r="E12" s="2"/>
      <c r="F12" s="2"/>
      <c r="G12" s="26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61</v>
      </c>
      <c r="D13" s="4"/>
      <c r="E13" s="2"/>
      <c r="F13" s="2"/>
      <c r="G13" s="26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62</v>
      </c>
      <c r="D14" s="4"/>
      <c r="E14" s="2"/>
      <c r="F14" s="2"/>
      <c r="G14" s="26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63</v>
      </c>
      <c r="D15" s="4"/>
      <c r="E15" s="2"/>
      <c r="F15" s="2"/>
      <c r="G15" s="26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64</v>
      </c>
      <c r="D16" s="4"/>
      <c r="E16" s="26" t="s">
        <v>32</v>
      </c>
      <c r="F16" s="2"/>
      <c r="G16" s="26" t="s">
        <v>32</v>
      </c>
      <c r="H16" s="26" t="s">
        <v>32</v>
      </c>
      <c r="I16" s="4"/>
      <c r="J16" s="4"/>
    </row>
    <row r="17" spans="1:12" ht="27" customHeight="1" x14ac:dyDescent="0.25">
      <c r="B17" s="2">
        <v>13</v>
      </c>
      <c r="C17" s="8" t="s">
        <v>65</v>
      </c>
      <c r="D17" s="4"/>
      <c r="E17" s="2"/>
      <c r="F17" s="2"/>
      <c r="G17" s="2"/>
      <c r="H17" s="2"/>
      <c r="I17" s="26" t="s">
        <v>66</v>
      </c>
      <c r="J17" s="4"/>
      <c r="K17" s="32" t="s">
        <v>111</v>
      </c>
      <c r="L17" s="32"/>
    </row>
    <row r="18" spans="1:12" s="12" customFormat="1" ht="46.5" customHeight="1" x14ac:dyDescent="0.25">
      <c r="A18" s="9" t="s">
        <v>31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  <c r="K18" s="34">
        <v>17</v>
      </c>
      <c r="L18" s="34"/>
    </row>
  </sheetData>
  <mergeCells count="4">
    <mergeCell ref="B2:J2"/>
    <mergeCell ref="B3:J3"/>
    <mergeCell ref="K17:L17"/>
    <mergeCell ref="K18:L1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L20"/>
  <sheetViews>
    <sheetView topLeftCell="A16" workbookViewId="0">
      <selection activeCell="I18" sqref="I18"/>
    </sheetView>
  </sheetViews>
  <sheetFormatPr baseColWidth="10" defaultRowHeight="63" customHeight="1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63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63" customHeight="1" x14ac:dyDescent="0.25">
      <c r="B3" s="30" t="s">
        <v>68</v>
      </c>
      <c r="C3" s="31"/>
      <c r="D3" s="31"/>
      <c r="E3" s="31"/>
      <c r="F3" s="31"/>
      <c r="G3" s="31"/>
      <c r="H3" s="31"/>
      <c r="I3" s="31"/>
      <c r="J3" s="31"/>
    </row>
    <row r="4" spans="2:10" ht="63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63" customHeight="1" x14ac:dyDescent="0.25">
      <c r="B5" s="2">
        <v>1</v>
      </c>
      <c r="C5" s="8" t="s">
        <v>73</v>
      </c>
      <c r="D5" s="4"/>
      <c r="E5" s="26" t="s">
        <v>32</v>
      </c>
      <c r="F5" s="2"/>
      <c r="G5" s="2"/>
      <c r="H5" s="2"/>
      <c r="I5" s="2"/>
      <c r="J5" s="4"/>
    </row>
    <row r="6" spans="2:10" ht="63" customHeight="1" x14ac:dyDescent="0.25">
      <c r="B6" s="2">
        <v>2</v>
      </c>
      <c r="C6" s="8" t="s">
        <v>74</v>
      </c>
      <c r="D6" s="4"/>
      <c r="E6" s="26" t="s">
        <v>32</v>
      </c>
      <c r="F6" s="2"/>
      <c r="G6" s="26" t="s">
        <v>75</v>
      </c>
      <c r="H6" s="26" t="s">
        <v>32</v>
      </c>
      <c r="I6" s="2"/>
      <c r="J6" s="4"/>
    </row>
    <row r="7" spans="2:10" ht="63" customHeight="1" x14ac:dyDescent="0.25">
      <c r="B7" s="2">
        <v>3</v>
      </c>
      <c r="C7" s="8" t="s">
        <v>76</v>
      </c>
      <c r="D7" s="4"/>
      <c r="E7" s="26" t="s">
        <v>32</v>
      </c>
      <c r="F7" s="2"/>
      <c r="G7" s="2"/>
      <c r="H7" s="26" t="s">
        <v>32</v>
      </c>
      <c r="I7" s="2"/>
      <c r="J7" s="4"/>
    </row>
    <row r="8" spans="2:10" ht="63" customHeight="1" x14ac:dyDescent="0.25">
      <c r="B8" s="2">
        <v>4</v>
      </c>
      <c r="C8" s="8" t="s">
        <v>77</v>
      </c>
      <c r="D8" s="4"/>
      <c r="E8" s="26" t="s">
        <v>32</v>
      </c>
      <c r="F8" s="2"/>
      <c r="G8" s="2"/>
      <c r="H8" s="2"/>
      <c r="I8" s="4"/>
      <c r="J8" s="4"/>
    </row>
    <row r="9" spans="2:10" ht="63" customHeight="1" x14ac:dyDescent="0.25">
      <c r="B9" s="2">
        <v>5</v>
      </c>
      <c r="C9" s="8" t="s">
        <v>78</v>
      </c>
      <c r="D9" s="4"/>
      <c r="E9" s="26" t="s">
        <v>32</v>
      </c>
      <c r="F9" s="2"/>
      <c r="G9" s="2"/>
      <c r="H9" s="2"/>
      <c r="I9" s="4"/>
      <c r="J9" s="2"/>
    </row>
    <row r="10" spans="2:10" ht="63" customHeight="1" x14ac:dyDescent="0.25">
      <c r="B10" s="2">
        <v>6</v>
      </c>
      <c r="C10" s="8" t="s">
        <v>79</v>
      </c>
      <c r="D10" s="4"/>
      <c r="E10" s="2"/>
      <c r="F10" s="2"/>
      <c r="G10" s="26" t="s">
        <v>32</v>
      </c>
      <c r="H10" s="2"/>
      <c r="I10" s="4"/>
      <c r="J10" s="4"/>
    </row>
    <row r="11" spans="2:10" ht="63" customHeight="1" x14ac:dyDescent="0.25">
      <c r="B11" s="2">
        <v>7</v>
      </c>
      <c r="C11" s="8" t="s">
        <v>80</v>
      </c>
      <c r="D11" s="4"/>
      <c r="E11" s="2"/>
      <c r="F11" s="2"/>
      <c r="G11" s="26" t="s">
        <v>32</v>
      </c>
      <c r="H11" s="2"/>
      <c r="I11" s="4"/>
      <c r="J11" s="4"/>
    </row>
    <row r="12" spans="2:10" ht="63" customHeight="1" x14ac:dyDescent="0.25">
      <c r="B12" s="2">
        <v>8</v>
      </c>
      <c r="C12" s="8" t="s">
        <v>81</v>
      </c>
      <c r="D12" s="4"/>
      <c r="E12" s="2"/>
      <c r="F12" s="2"/>
      <c r="G12" s="26" t="s">
        <v>32</v>
      </c>
      <c r="H12" s="2"/>
      <c r="I12" s="4"/>
      <c r="J12" s="2"/>
    </row>
    <row r="13" spans="2:10" ht="63" customHeight="1" x14ac:dyDescent="0.25">
      <c r="B13" s="2">
        <v>9</v>
      </c>
      <c r="C13" s="8" t="s">
        <v>82</v>
      </c>
      <c r="D13" s="4"/>
      <c r="E13" s="2"/>
      <c r="F13" s="2"/>
      <c r="G13" s="26" t="s">
        <v>32</v>
      </c>
      <c r="H13" s="2"/>
      <c r="I13" s="4"/>
      <c r="J13" s="4"/>
    </row>
    <row r="14" spans="2:10" ht="63" customHeight="1" x14ac:dyDescent="0.25">
      <c r="B14" s="2">
        <v>10</v>
      </c>
      <c r="C14" s="8" t="s">
        <v>83</v>
      </c>
      <c r="D14" s="4"/>
      <c r="E14" s="2"/>
      <c r="F14" s="2"/>
      <c r="G14" s="26" t="s">
        <v>32</v>
      </c>
      <c r="H14" s="2"/>
      <c r="I14" s="4"/>
      <c r="J14" s="4"/>
    </row>
    <row r="15" spans="2:10" ht="63" customHeight="1" x14ac:dyDescent="0.25">
      <c r="B15" s="2">
        <v>11</v>
      </c>
      <c r="C15" s="8" t="s">
        <v>84</v>
      </c>
      <c r="D15" s="4"/>
      <c r="E15" s="2"/>
      <c r="F15" s="2"/>
      <c r="G15" s="26" t="s">
        <v>32</v>
      </c>
      <c r="H15" s="4"/>
      <c r="I15" s="4"/>
      <c r="J15" s="4"/>
    </row>
    <row r="16" spans="2:10" ht="63" customHeight="1" x14ac:dyDescent="0.25">
      <c r="B16" s="2">
        <v>12</v>
      </c>
      <c r="C16" s="8" t="s">
        <v>85</v>
      </c>
      <c r="D16" s="4"/>
      <c r="E16" s="2"/>
      <c r="F16" s="2"/>
      <c r="G16" s="26" t="s">
        <v>32</v>
      </c>
      <c r="H16" s="2"/>
      <c r="I16" s="4"/>
      <c r="J16" s="4"/>
    </row>
    <row r="17" spans="1:12" ht="63" customHeight="1" x14ac:dyDescent="0.25">
      <c r="B17" s="2">
        <v>13</v>
      </c>
      <c r="C17" s="8" t="s">
        <v>55</v>
      </c>
      <c r="D17" s="4"/>
      <c r="E17" s="2"/>
      <c r="F17" s="2"/>
      <c r="G17" s="26" t="s">
        <v>75</v>
      </c>
      <c r="H17" s="2"/>
      <c r="I17" s="2"/>
      <c r="J17" s="4"/>
    </row>
    <row r="18" spans="1:12" ht="63" customHeight="1" x14ac:dyDescent="0.25">
      <c r="B18" s="2">
        <v>14</v>
      </c>
      <c r="C18" s="8" t="s">
        <v>86</v>
      </c>
      <c r="D18" s="4"/>
      <c r="E18" s="2"/>
      <c r="F18" s="2"/>
      <c r="G18" s="2"/>
      <c r="H18" s="2"/>
      <c r="I18" s="2" t="s">
        <v>32</v>
      </c>
      <c r="J18" s="4"/>
      <c r="K18" s="35" t="s">
        <v>110</v>
      </c>
      <c r="L18" s="36"/>
    </row>
    <row r="19" spans="1:12" ht="63" customHeight="1" x14ac:dyDescent="0.25">
      <c r="B19" s="2">
        <v>15</v>
      </c>
      <c r="C19" s="8" t="s">
        <v>87</v>
      </c>
      <c r="D19" s="4"/>
      <c r="E19" s="2"/>
      <c r="F19" s="2"/>
      <c r="G19" s="2"/>
      <c r="H19" s="2"/>
      <c r="I19" s="2" t="s">
        <v>32</v>
      </c>
      <c r="J19" s="4"/>
      <c r="K19" s="37"/>
      <c r="L19" s="38"/>
    </row>
    <row r="20" spans="1:12" s="12" customFormat="1" ht="63" customHeight="1" x14ac:dyDescent="0.25">
      <c r="A20" s="9" t="s">
        <v>31</v>
      </c>
      <c r="B20" s="9"/>
      <c r="C20" s="9"/>
      <c r="D20" s="9"/>
      <c r="E20" s="9">
        <v>5</v>
      </c>
      <c r="F20" s="9">
        <v>0</v>
      </c>
      <c r="G20" s="9">
        <v>11</v>
      </c>
      <c r="H20" s="9">
        <v>2</v>
      </c>
      <c r="I20" s="9">
        <v>2</v>
      </c>
      <c r="J20" s="9">
        <v>0</v>
      </c>
      <c r="K20" s="33">
        <v>20</v>
      </c>
      <c r="L20" s="33"/>
    </row>
  </sheetData>
  <mergeCells count="4">
    <mergeCell ref="B2:J2"/>
    <mergeCell ref="B3:J3"/>
    <mergeCell ref="K18:L19"/>
    <mergeCell ref="K20:L2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31"/>
  <sheetViews>
    <sheetView topLeftCell="A16" workbookViewId="0">
      <selection activeCell="K27" sqref="K27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47.25" customHeight="1" x14ac:dyDescent="0.25">
      <c r="B3" s="30" t="s">
        <v>68</v>
      </c>
      <c r="C3" s="31"/>
      <c r="D3" s="31"/>
      <c r="E3" s="31"/>
      <c r="F3" s="31"/>
      <c r="G3" s="31"/>
      <c r="H3" s="31"/>
      <c r="I3" s="31"/>
      <c r="J3" s="31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88</v>
      </c>
      <c r="D5" s="4"/>
      <c r="E5" s="2"/>
      <c r="F5" s="2" t="s">
        <v>32</v>
      </c>
      <c r="G5" s="2"/>
      <c r="H5" s="2"/>
      <c r="I5" s="2"/>
      <c r="J5" s="4"/>
    </row>
    <row r="6" spans="2:10" ht="27" customHeight="1" x14ac:dyDescent="0.25">
      <c r="B6" s="2">
        <v>2</v>
      </c>
      <c r="C6" s="8" t="s">
        <v>54</v>
      </c>
      <c r="D6" s="4"/>
      <c r="E6" s="2"/>
      <c r="F6" s="2"/>
      <c r="G6" s="2"/>
      <c r="H6" s="2" t="s">
        <v>32</v>
      </c>
      <c r="I6" s="2"/>
      <c r="J6" s="4"/>
    </row>
    <row r="7" spans="2:10" ht="27" customHeight="1" x14ac:dyDescent="0.25">
      <c r="B7" s="2">
        <v>3</v>
      </c>
      <c r="C7" s="8" t="s">
        <v>89</v>
      </c>
      <c r="D7" s="4"/>
      <c r="E7" s="2"/>
      <c r="F7" s="2"/>
      <c r="G7" s="26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90</v>
      </c>
      <c r="D8" s="4"/>
      <c r="E8" s="2"/>
      <c r="F8" s="2"/>
      <c r="G8" s="26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91</v>
      </c>
      <c r="D9" s="4"/>
      <c r="E9" s="2"/>
      <c r="F9" s="2"/>
      <c r="G9" s="26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46</v>
      </c>
      <c r="D10" s="4"/>
      <c r="E10" s="2"/>
      <c r="F10" s="2"/>
      <c r="G10" s="26" t="s">
        <v>99</v>
      </c>
      <c r="H10" s="2"/>
      <c r="I10" s="4"/>
      <c r="J10" s="4"/>
    </row>
    <row r="11" spans="2:10" ht="27" customHeight="1" x14ac:dyDescent="0.25">
      <c r="B11" s="2">
        <v>7</v>
      </c>
      <c r="C11" s="8" t="s">
        <v>92</v>
      </c>
      <c r="D11" s="4"/>
      <c r="E11" s="2"/>
      <c r="F11" s="2"/>
      <c r="G11" s="26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93</v>
      </c>
      <c r="D12" s="4"/>
      <c r="E12" s="2"/>
      <c r="F12" s="2"/>
      <c r="G12" s="26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94</v>
      </c>
      <c r="D13" s="4"/>
      <c r="E13" s="2"/>
      <c r="F13" s="2"/>
      <c r="G13" s="26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95</v>
      </c>
      <c r="D14" s="4"/>
      <c r="E14" s="2"/>
      <c r="F14" s="2"/>
      <c r="G14" s="26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96</v>
      </c>
      <c r="D15" s="4"/>
      <c r="E15" s="2"/>
      <c r="F15" s="2"/>
      <c r="G15" s="26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97</v>
      </c>
      <c r="D16" s="4"/>
      <c r="E16" s="2"/>
      <c r="F16" s="2"/>
      <c r="G16" s="26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98</v>
      </c>
      <c r="D17" s="4"/>
      <c r="E17" s="2"/>
      <c r="F17" s="2"/>
      <c r="G17" s="26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100</v>
      </c>
      <c r="D18" s="4"/>
      <c r="E18" s="26" t="s">
        <v>32</v>
      </c>
      <c r="F18" s="2"/>
      <c r="G18" s="2"/>
      <c r="H18" s="2"/>
      <c r="I18" s="4"/>
      <c r="J18" s="4"/>
    </row>
    <row r="19" spans="1:12" ht="27" customHeight="1" x14ac:dyDescent="0.25">
      <c r="B19" s="2">
        <v>15</v>
      </c>
      <c r="C19" s="8" t="s">
        <v>101</v>
      </c>
      <c r="D19" s="4"/>
      <c r="E19" s="26" t="s">
        <v>32</v>
      </c>
      <c r="F19" s="2"/>
      <c r="G19" s="2"/>
      <c r="H19" s="2"/>
      <c r="I19" s="4"/>
      <c r="J19" s="4"/>
    </row>
    <row r="20" spans="1:12" ht="27" customHeight="1" x14ac:dyDescent="0.25">
      <c r="B20" s="2">
        <v>16</v>
      </c>
      <c r="C20" s="8" t="s">
        <v>102</v>
      </c>
      <c r="D20" s="4"/>
      <c r="E20" s="26" t="s">
        <v>32</v>
      </c>
      <c r="F20" s="2"/>
      <c r="G20" s="2" t="s">
        <v>103</v>
      </c>
      <c r="H20" s="2"/>
      <c r="I20" s="4"/>
      <c r="J20" s="4"/>
    </row>
    <row r="21" spans="1:12" ht="27" customHeight="1" x14ac:dyDescent="0.25">
      <c r="B21" s="2">
        <v>17</v>
      </c>
      <c r="C21" s="8" t="s">
        <v>104</v>
      </c>
      <c r="D21" s="4"/>
      <c r="E21" s="26" t="s">
        <v>32</v>
      </c>
      <c r="F21" s="2"/>
      <c r="G21" s="2"/>
      <c r="H21" s="4"/>
      <c r="I21" s="4"/>
      <c r="J21" s="4"/>
    </row>
    <row r="22" spans="1:12" ht="27" customHeight="1" x14ac:dyDescent="0.25">
      <c r="B22" s="2">
        <v>18</v>
      </c>
      <c r="C22" s="8" t="s">
        <v>105</v>
      </c>
      <c r="D22" s="4"/>
      <c r="E22" s="26" t="s">
        <v>32</v>
      </c>
      <c r="F22" s="2"/>
      <c r="G22" s="2" t="s">
        <v>32</v>
      </c>
      <c r="H22" s="4"/>
      <c r="I22" s="4"/>
      <c r="J22" s="4"/>
    </row>
    <row r="23" spans="1:12" ht="27" customHeight="1" x14ac:dyDescent="0.25">
      <c r="B23" s="2">
        <v>19</v>
      </c>
      <c r="C23" s="8" t="s">
        <v>106</v>
      </c>
      <c r="D23" s="4"/>
      <c r="E23" s="26" t="s">
        <v>32</v>
      </c>
      <c r="F23" s="2"/>
      <c r="G23" s="2" t="s">
        <v>32</v>
      </c>
      <c r="H23" s="4"/>
      <c r="I23" s="4"/>
      <c r="J23" s="4"/>
    </row>
    <row r="24" spans="1:12" ht="27" customHeight="1" x14ac:dyDescent="0.25">
      <c r="B24" s="2">
        <v>20</v>
      </c>
      <c r="C24" s="8" t="s">
        <v>107</v>
      </c>
      <c r="D24" s="4"/>
      <c r="E24" s="26" t="s">
        <v>32</v>
      </c>
      <c r="F24" s="2"/>
      <c r="G24" s="2"/>
      <c r="H24" s="4"/>
      <c r="I24" s="4"/>
      <c r="J24" s="4"/>
    </row>
    <row r="25" spans="1:12" ht="27" customHeight="1" x14ac:dyDescent="0.25">
      <c r="B25" s="2">
        <v>21</v>
      </c>
      <c r="C25" s="8" t="s">
        <v>108</v>
      </c>
      <c r="D25" s="4"/>
      <c r="E25" s="26" t="s">
        <v>32</v>
      </c>
      <c r="F25" s="2"/>
      <c r="G25" s="2" t="s">
        <v>32</v>
      </c>
      <c r="H25" s="4"/>
      <c r="I25" s="4"/>
      <c r="J25" s="4"/>
    </row>
    <row r="26" spans="1:12" ht="27" customHeight="1" x14ac:dyDescent="0.25">
      <c r="B26" s="2">
        <v>22</v>
      </c>
      <c r="C26" s="8" t="s">
        <v>109</v>
      </c>
      <c r="D26" s="4"/>
      <c r="E26" s="26" t="s">
        <v>32</v>
      </c>
      <c r="F26" s="2"/>
      <c r="G26" s="2" t="s">
        <v>32</v>
      </c>
      <c r="H26" s="4"/>
      <c r="I26" s="4"/>
      <c r="J26" s="4"/>
    </row>
    <row r="27" spans="1:12" ht="27" customHeight="1" x14ac:dyDescent="0.25">
      <c r="B27" s="2">
        <v>23</v>
      </c>
      <c r="C27" s="14" t="s">
        <v>69</v>
      </c>
      <c r="D27" s="4"/>
      <c r="E27" s="2"/>
      <c r="F27" s="2"/>
      <c r="G27" s="2"/>
      <c r="H27" s="2"/>
      <c r="I27" s="26" t="s">
        <v>32</v>
      </c>
      <c r="J27" s="4"/>
    </row>
    <row r="28" spans="1:12" ht="27" customHeight="1" x14ac:dyDescent="0.25">
      <c r="B28" s="2">
        <v>24</v>
      </c>
      <c r="C28" s="14" t="s">
        <v>70</v>
      </c>
      <c r="D28" s="4"/>
      <c r="E28" s="2"/>
      <c r="F28" s="2"/>
      <c r="G28" s="2"/>
      <c r="H28" s="2"/>
      <c r="I28" s="26" t="s">
        <v>32</v>
      </c>
      <c r="J28" s="4"/>
      <c r="K28" s="39" t="s">
        <v>113</v>
      </c>
      <c r="L28" s="40"/>
    </row>
    <row r="29" spans="1:12" ht="27" customHeight="1" x14ac:dyDescent="0.25">
      <c r="B29" s="2">
        <v>25</v>
      </c>
      <c r="C29" s="14" t="s">
        <v>71</v>
      </c>
      <c r="D29" s="4"/>
      <c r="E29" s="2"/>
      <c r="F29" s="2"/>
      <c r="G29" s="2"/>
      <c r="H29" s="2"/>
      <c r="I29" s="26" t="s">
        <v>32</v>
      </c>
      <c r="J29" s="4"/>
      <c r="K29" s="39"/>
      <c r="L29" s="40"/>
    </row>
    <row r="30" spans="1:12" ht="27" customHeight="1" x14ac:dyDescent="0.25">
      <c r="B30" s="2">
        <v>26</v>
      </c>
      <c r="C30" s="14" t="s">
        <v>72</v>
      </c>
      <c r="D30" s="4"/>
      <c r="E30" s="2"/>
      <c r="F30" s="2"/>
      <c r="G30" s="2"/>
      <c r="H30" s="2"/>
      <c r="I30" s="26" t="s">
        <v>32</v>
      </c>
      <c r="J30" s="4"/>
      <c r="K30" s="37"/>
      <c r="L30" s="41"/>
    </row>
    <row r="31" spans="1:12" s="12" customFormat="1" ht="46.5" customHeight="1" x14ac:dyDescent="0.25">
      <c r="A31" s="9" t="s">
        <v>31</v>
      </c>
      <c r="B31" s="9"/>
      <c r="C31" s="9"/>
      <c r="D31" s="9">
        <v>0</v>
      </c>
      <c r="E31" s="9">
        <v>9</v>
      </c>
      <c r="F31" s="9">
        <v>1</v>
      </c>
      <c r="G31" s="9">
        <v>19</v>
      </c>
      <c r="H31" s="9">
        <v>1</v>
      </c>
      <c r="I31" s="9">
        <v>4</v>
      </c>
      <c r="J31" s="9">
        <v>0</v>
      </c>
      <c r="K31" s="33">
        <v>34</v>
      </c>
      <c r="L31" s="33"/>
    </row>
  </sheetData>
  <mergeCells count="4">
    <mergeCell ref="B2:J2"/>
    <mergeCell ref="B3:J3"/>
    <mergeCell ref="K31:L31"/>
    <mergeCell ref="K28:L30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23"/>
  <sheetViews>
    <sheetView topLeftCell="A7" workbookViewId="0">
      <selection activeCell="C20" sqref="C20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47.25" customHeight="1" x14ac:dyDescent="0.25">
      <c r="B3" s="30" t="s">
        <v>68</v>
      </c>
      <c r="C3" s="31"/>
      <c r="D3" s="31"/>
      <c r="E3" s="31"/>
      <c r="F3" s="31"/>
      <c r="G3" s="31"/>
      <c r="H3" s="31"/>
      <c r="I3" s="31"/>
      <c r="J3" s="31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115</v>
      </c>
      <c r="D5" s="4"/>
      <c r="E5" s="26" t="s">
        <v>32</v>
      </c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116</v>
      </c>
      <c r="D6" s="4"/>
      <c r="E6" s="26" t="s">
        <v>32</v>
      </c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117</v>
      </c>
      <c r="D7" s="4"/>
      <c r="E7" s="26" t="s">
        <v>32</v>
      </c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118</v>
      </c>
      <c r="D8" s="4"/>
      <c r="E8" s="26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119</v>
      </c>
      <c r="D9" s="4"/>
      <c r="E9" s="26" t="s">
        <v>32</v>
      </c>
      <c r="F9" s="2"/>
      <c r="G9" s="2"/>
      <c r="H9" s="2"/>
      <c r="I9" s="4"/>
      <c r="J9" s="2"/>
    </row>
    <row r="10" spans="2:10" ht="27" customHeight="1" x14ac:dyDescent="0.25">
      <c r="B10" s="2">
        <v>6</v>
      </c>
      <c r="C10" s="8" t="s">
        <v>120</v>
      </c>
      <c r="D10" s="4"/>
      <c r="E10" s="26" t="s">
        <v>39</v>
      </c>
      <c r="F10" s="2"/>
      <c r="G10" s="2"/>
      <c r="H10" s="2"/>
      <c r="I10" s="4"/>
      <c r="J10" s="4"/>
    </row>
    <row r="11" spans="2:10" ht="27" customHeight="1" x14ac:dyDescent="0.25">
      <c r="B11" s="2">
        <v>7</v>
      </c>
      <c r="C11" s="8" t="s">
        <v>121</v>
      </c>
      <c r="D11" s="4"/>
      <c r="E11" s="26" t="s">
        <v>32</v>
      </c>
      <c r="F11" s="2"/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122</v>
      </c>
      <c r="D12" s="4"/>
      <c r="E12" s="26" t="s">
        <v>32</v>
      </c>
      <c r="F12" s="2"/>
      <c r="G12" s="2" t="s">
        <v>32</v>
      </c>
      <c r="H12" s="2" t="s">
        <v>32</v>
      </c>
      <c r="I12" s="4"/>
      <c r="J12" s="2"/>
    </row>
    <row r="13" spans="2:10" ht="27" customHeight="1" x14ac:dyDescent="0.25">
      <c r="B13" s="2">
        <v>9</v>
      </c>
      <c r="C13" s="8" t="s">
        <v>123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124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125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126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127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128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129</v>
      </c>
      <c r="D19" s="4"/>
      <c r="E19" s="2"/>
      <c r="F19" s="2"/>
      <c r="G19" s="2" t="s">
        <v>32</v>
      </c>
      <c r="H19" s="2"/>
      <c r="I19" s="4"/>
      <c r="J19" s="4"/>
    </row>
    <row r="20" spans="1:12" ht="27" customHeight="1" x14ac:dyDescent="0.25">
      <c r="B20" s="2">
        <v>16</v>
      </c>
      <c r="C20" s="8" t="s">
        <v>130</v>
      </c>
      <c r="D20" s="4"/>
      <c r="E20" s="2"/>
      <c r="F20" s="2"/>
      <c r="G20" s="2" t="s">
        <v>32</v>
      </c>
      <c r="H20" s="2"/>
      <c r="I20" s="4"/>
      <c r="J20" s="4"/>
      <c r="K20" s="39" t="s">
        <v>113</v>
      </c>
      <c r="L20" s="40"/>
    </row>
    <row r="21" spans="1:12" ht="27" customHeight="1" x14ac:dyDescent="0.25">
      <c r="B21" s="2">
        <v>17</v>
      </c>
      <c r="C21" s="8" t="s">
        <v>131</v>
      </c>
      <c r="D21" s="4"/>
      <c r="E21" s="2"/>
      <c r="F21" s="2"/>
      <c r="G21" s="2"/>
      <c r="H21" s="4"/>
      <c r="I21" s="4"/>
      <c r="J21" s="2" t="s">
        <v>32</v>
      </c>
      <c r="K21" s="39"/>
      <c r="L21" s="40"/>
    </row>
    <row r="22" spans="1:12" ht="27" customHeight="1" x14ac:dyDescent="0.25">
      <c r="B22" s="2">
        <v>18</v>
      </c>
      <c r="C22" s="14" t="s">
        <v>114</v>
      </c>
      <c r="D22" s="4"/>
      <c r="E22" s="2"/>
      <c r="F22" s="2"/>
      <c r="G22" s="2"/>
      <c r="H22" s="2"/>
      <c r="I22" s="2" t="s">
        <v>32</v>
      </c>
      <c r="J22" s="4"/>
      <c r="K22" s="37"/>
      <c r="L22" s="41"/>
    </row>
    <row r="23" spans="1:12" s="12" customFormat="1" ht="46.5" customHeight="1" x14ac:dyDescent="0.25">
      <c r="A23" s="9" t="s">
        <v>31</v>
      </c>
      <c r="B23" s="9"/>
      <c r="C23" s="9"/>
      <c r="D23" s="9">
        <v>0</v>
      </c>
      <c r="E23" s="9">
        <v>8</v>
      </c>
      <c r="F23" s="9">
        <v>0</v>
      </c>
      <c r="G23" s="9">
        <v>13</v>
      </c>
      <c r="H23" s="9">
        <v>1</v>
      </c>
      <c r="I23" s="9">
        <v>1</v>
      </c>
      <c r="J23" s="9">
        <v>1</v>
      </c>
      <c r="K23" s="33">
        <v>24</v>
      </c>
      <c r="L23" s="33"/>
    </row>
  </sheetData>
  <mergeCells count="4">
    <mergeCell ref="B2:J2"/>
    <mergeCell ref="B3:J3"/>
    <mergeCell ref="K20:L22"/>
    <mergeCell ref="K23:L2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L19"/>
  <sheetViews>
    <sheetView topLeftCell="A4" workbookViewId="0">
      <selection activeCell="E28" sqref="E28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  <col min="12" max="12" width="33.710937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</row>
    <row r="3" spans="2:10" ht="47.25" customHeight="1" x14ac:dyDescent="0.25">
      <c r="B3" s="30" t="s">
        <v>68</v>
      </c>
      <c r="C3" s="31"/>
      <c r="D3" s="31"/>
      <c r="E3" s="31"/>
      <c r="F3" s="31"/>
      <c r="G3" s="31"/>
      <c r="H3" s="31"/>
      <c r="I3" s="31"/>
      <c r="J3" s="31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133</v>
      </c>
      <c r="D5" s="4"/>
      <c r="E5" s="2" t="s">
        <v>103</v>
      </c>
      <c r="F5" s="2"/>
      <c r="G5" s="2" t="s">
        <v>103</v>
      </c>
      <c r="H5" s="2"/>
      <c r="I5" s="2"/>
      <c r="J5" s="4"/>
    </row>
    <row r="6" spans="2:10" ht="27" customHeight="1" x14ac:dyDescent="0.25">
      <c r="B6" s="2">
        <v>2</v>
      </c>
      <c r="C6" s="8" t="s">
        <v>134</v>
      </c>
      <c r="D6" s="4"/>
      <c r="E6" s="2" t="s">
        <v>32</v>
      </c>
      <c r="F6" s="2"/>
      <c r="G6" s="2"/>
      <c r="H6" s="2"/>
      <c r="I6" s="2"/>
      <c r="J6" s="4"/>
    </row>
    <row r="7" spans="2:10" ht="27" customHeight="1" x14ac:dyDescent="0.25">
      <c r="B7" s="2">
        <v>3</v>
      </c>
      <c r="C7" s="8" t="s">
        <v>135</v>
      </c>
      <c r="D7" s="4"/>
      <c r="E7" s="2" t="s">
        <v>32</v>
      </c>
      <c r="F7" s="2"/>
      <c r="G7" s="2"/>
      <c r="H7" s="2"/>
      <c r="I7" s="2"/>
      <c r="J7" s="4"/>
    </row>
    <row r="8" spans="2:10" ht="27" customHeight="1" x14ac:dyDescent="0.25">
      <c r="B8" s="2">
        <v>4</v>
      </c>
      <c r="C8" s="8" t="s">
        <v>136</v>
      </c>
      <c r="D8" s="4"/>
      <c r="E8" s="2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137</v>
      </c>
      <c r="D9" s="4"/>
      <c r="E9" s="2"/>
      <c r="F9" s="2" t="s">
        <v>39</v>
      </c>
      <c r="G9" s="2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138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139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140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141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142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143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144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145</v>
      </c>
      <c r="D17" s="4"/>
      <c r="E17" s="2"/>
      <c r="F17" s="2"/>
      <c r="G17" s="2" t="s">
        <v>146</v>
      </c>
      <c r="H17" s="2"/>
      <c r="I17" s="4"/>
      <c r="J17" s="4"/>
    </row>
    <row r="18" spans="1:12" ht="27" customHeight="1" x14ac:dyDescent="0.25">
      <c r="B18" s="2">
        <v>14</v>
      </c>
      <c r="C18" s="8" t="s">
        <v>147</v>
      </c>
      <c r="D18" s="4"/>
      <c r="E18" s="2"/>
      <c r="F18" s="2"/>
      <c r="G18" s="2"/>
      <c r="H18" s="2"/>
      <c r="I18" s="2" t="s">
        <v>32</v>
      </c>
      <c r="J18" s="4"/>
      <c r="K18" s="42" t="s">
        <v>132</v>
      </c>
      <c r="L18" s="43"/>
    </row>
    <row r="19" spans="1:12" s="12" customFormat="1" ht="46.5" customHeight="1" x14ac:dyDescent="0.25">
      <c r="A19" s="9" t="s">
        <v>31</v>
      </c>
      <c r="B19" s="9"/>
      <c r="C19" s="9"/>
      <c r="D19" s="9">
        <v>0</v>
      </c>
      <c r="E19" s="9">
        <v>5</v>
      </c>
      <c r="F19" s="9">
        <v>0</v>
      </c>
      <c r="G19" s="9">
        <v>13</v>
      </c>
      <c r="H19" s="9">
        <v>0</v>
      </c>
      <c r="I19" s="9">
        <v>1</v>
      </c>
      <c r="J19" s="9">
        <v>0</v>
      </c>
      <c r="K19" s="42">
        <f>SUM(D19:J19)</f>
        <v>19</v>
      </c>
      <c r="L19" s="43"/>
    </row>
  </sheetData>
  <mergeCells count="4">
    <mergeCell ref="B2:J2"/>
    <mergeCell ref="B3:J3"/>
    <mergeCell ref="K19:L19"/>
    <mergeCell ref="K18:L1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66"/>
  </sheetPr>
  <dimension ref="A1:S41"/>
  <sheetViews>
    <sheetView topLeftCell="G1" workbookViewId="0">
      <pane ySplit="4" topLeftCell="A5" activePane="bottomLeft" state="frozen"/>
      <selection pane="bottomLeft" activeCell="G1"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6" width="22.140625" style="7" customWidth="1"/>
    <col min="7" max="7" width="22.140625" style="25" customWidth="1"/>
    <col min="8" max="8" width="22" customWidth="1"/>
    <col min="9" max="15" width="19" customWidth="1"/>
    <col min="16" max="16" width="18.7109375" customWidth="1"/>
    <col min="17" max="17" width="19.5703125" customWidth="1"/>
    <col min="19" max="19" width="33.7109375" customWidth="1"/>
  </cols>
  <sheetData>
    <row r="1" spans="2:17" ht="70.5" customHeight="1" x14ac:dyDescent="0.25">
      <c r="B1" s="1"/>
      <c r="C1" s="10"/>
      <c r="D1" s="10"/>
      <c r="E1" s="10"/>
      <c r="F1" s="10"/>
      <c r="G1" s="15"/>
      <c r="H1" s="1"/>
      <c r="I1" s="1"/>
      <c r="J1" s="1"/>
      <c r="K1" s="1"/>
      <c r="L1" s="1"/>
      <c r="M1" s="1"/>
      <c r="N1" s="1"/>
      <c r="O1" s="1"/>
      <c r="P1" s="1"/>
      <c r="Q1" s="1"/>
    </row>
    <row r="2" spans="2:17" ht="18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</row>
    <row r="3" spans="2:17" ht="36" customHeight="1" x14ac:dyDescent="0.25">
      <c r="B3" s="30" t="s">
        <v>148</v>
      </c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</row>
    <row r="4" spans="2:17" ht="60" x14ac:dyDescent="0.25">
      <c r="B4" s="3" t="s">
        <v>3</v>
      </c>
      <c r="C4" s="11" t="s">
        <v>2</v>
      </c>
      <c r="D4" s="11" t="s">
        <v>149</v>
      </c>
      <c r="E4" s="3" t="s">
        <v>150</v>
      </c>
      <c r="F4" s="3" t="s">
        <v>151</v>
      </c>
      <c r="G4" s="16" t="s">
        <v>152</v>
      </c>
      <c r="H4" s="3" t="s">
        <v>4</v>
      </c>
      <c r="I4" s="3" t="s">
        <v>9</v>
      </c>
      <c r="J4" s="3" t="s">
        <v>153</v>
      </c>
      <c r="K4" s="3" t="s">
        <v>154</v>
      </c>
      <c r="L4" s="3" t="s">
        <v>38</v>
      </c>
      <c r="M4" s="3" t="s">
        <v>21</v>
      </c>
      <c r="N4" s="3" t="s">
        <v>40</v>
      </c>
      <c r="O4" s="3" t="s">
        <v>214</v>
      </c>
      <c r="P4" s="17" t="s">
        <v>41</v>
      </c>
      <c r="Q4" s="18" t="s">
        <v>155</v>
      </c>
    </row>
    <row r="5" spans="2:17" ht="30.75" customHeight="1" x14ac:dyDescent="0.25">
      <c r="B5" s="2">
        <v>1</v>
      </c>
      <c r="C5" s="8" t="s">
        <v>156</v>
      </c>
      <c r="D5" s="8" t="s">
        <v>157</v>
      </c>
      <c r="E5" s="8" t="s">
        <v>158</v>
      </c>
      <c r="F5" s="19">
        <v>43700</v>
      </c>
      <c r="G5" s="20" t="s">
        <v>159</v>
      </c>
      <c r="H5" s="4"/>
      <c r="I5" s="2"/>
      <c r="J5" s="2"/>
      <c r="K5" s="2"/>
      <c r="L5" s="2"/>
      <c r="M5" s="2"/>
      <c r="N5" s="2" t="s">
        <v>32</v>
      </c>
      <c r="O5" s="21"/>
      <c r="P5" s="22"/>
      <c r="Q5" s="23">
        <v>2494.3200000000002</v>
      </c>
    </row>
    <row r="6" spans="2:17" ht="30.75" customHeight="1" x14ac:dyDescent="0.25">
      <c r="B6" s="2">
        <v>2</v>
      </c>
      <c r="C6" s="8" t="s">
        <v>160</v>
      </c>
      <c r="D6" s="8" t="s">
        <v>161</v>
      </c>
      <c r="E6" s="8" t="s">
        <v>158</v>
      </c>
      <c r="F6" s="19">
        <v>43700</v>
      </c>
      <c r="G6" s="20" t="s">
        <v>159</v>
      </c>
      <c r="H6" s="4"/>
      <c r="I6" s="2"/>
      <c r="J6" s="2"/>
      <c r="K6" s="2"/>
      <c r="L6" s="2"/>
      <c r="M6" s="2"/>
      <c r="N6" s="2" t="s">
        <v>32</v>
      </c>
      <c r="O6" s="21"/>
      <c r="P6" s="22"/>
      <c r="Q6" s="23">
        <v>2494.3200000000002</v>
      </c>
    </row>
    <row r="7" spans="2:17" ht="30.75" customHeight="1" x14ac:dyDescent="0.25">
      <c r="B7" s="2">
        <v>3</v>
      </c>
      <c r="C7" s="8" t="s">
        <v>162</v>
      </c>
      <c r="D7" s="8" t="s">
        <v>163</v>
      </c>
      <c r="E7" s="8" t="s">
        <v>158</v>
      </c>
      <c r="F7" s="19">
        <v>43693</v>
      </c>
      <c r="G7" s="20" t="s">
        <v>159</v>
      </c>
      <c r="H7" s="4"/>
      <c r="I7" s="2"/>
      <c r="J7" s="2"/>
      <c r="K7" s="2"/>
      <c r="L7" s="2"/>
      <c r="M7" s="2"/>
      <c r="N7" s="2" t="s">
        <v>32</v>
      </c>
      <c r="O7" s="21"/>
      <c r="P7" s="22"/>
      <c r="Q7" s="23">
        <v>2821.36</v>
      </c>
    </row>
    <row r="8" spans="2:17" ht="30.75" customHeight="1" x14ac:dyDescent="0.25">
      <c r="B8" s="2">
        <v>4</v>
      </c>
      <c r="C8" s="8" t="s">
        <v>164</v>
      </c>
      <c r="D8" s="8" t="s">
        <v>165</v>
      </c>
      <c r="E8" s="8" t="s">
        <v>158</v>
      </c>
      <c r="F8" s="19">
        <v>43682</v>
      </c>
      <c r="G8" s="20" t="s">
        <v>159</v>
      </c>
      <c r="H8" s="4"/>
      <c r="I8" s="2"/>
      <c r="J8" s="2"/>
      <c r="K8" s="2"/>
      <c r="L8" s="2"/>
      <c r="M8" s="2"/>
      <c r="N8" s="2" t="s">
        <v>32</v>
      </c>
      <c r="O8" s="21"/>
      <c r="P8" s="22"/>
      <c r="Q8" s="23">
        <v>2821.36</v>
      </c>
    </row>
    <row r="9" spans="2:17" ht="30.75" customHeight="1" x14ac:dyDescent="0.25">
      <c r="B9" s="2">
        <v>5</v>
      </c>
      <c r="C9" s="8" t="s">
        <v>166</v>
      </c>
      <c r="D9" s="8" t="s">
        <v>167</v>
      </c>
      <c r="E9" s="8" t="s">
        <v>158</v>
      </c>
      <c r="F9" s="19">
        <v>43693</v>
      </c>
      <c r="G9" s="20" t="s">
        <v>159</v>
      </c>
      <c r="H9" s="4"/>
      <c r="I9" s="2"/>
      <c r="J9" s="2"/>
      <c r="K9" s="2"/>
      <c r="L9" s="2"/>
      <c r="M9" s="2"/>
      <c r="N9" s="2" t="s">
        <v>32</v>
      </c>
      <c r="O9" s="21"/>
      <c r="P9" s="22"/>
      <c r="Q9" s="23">
        <v>2497.3200000000002</v>
      </c>
    </row>
    <row r="10" spans="2:17" ht="30.75" customHeight="1" x14ac:dyDescent="0.25">
      <c r="B10" s="2">
        <v>6</v>
      </c>
      <c r="C10" s="8" t="s">
        <v>164</v>
      </c>
      <c r="D10" s="8" t="s">
        <v>168</v>
      </c>
      <c r="E10" s="8" t="s">
        <v>158</v>
      </c>
      <c r="F10" s="19">
        <v>43693</v>
      </c>
      <c r="G10" s="20" t="s">
        <v>159</v>
      </c>
      <c r="H10" s="4"/>
      <c r="I10" s="2"/>
      <c r="J10" s="2"/>
      <c r="K10" s="2"/>
      <c r="L10" s="2"/>
      <c r="M10" s="2"/>
      <c r="N10" s="2"/>
      <c r="O10" s="21" t="s">
        <v>32</v>
      </c>
      <c r="P10" s="22"/>
      <c r="Q10" s="23">
        <v>1976</v>
      </c>
    </row>
    <row r="11" spans="2:17" ht="30.75" customHeight="1" x14ac:dyDescent="0.25">
      <c r="B11" s="2">
        <v>7</v>
      </c>
      <c r="C11" s="8" t="s">
        <v>169</v>
      </c>
      <c r="D11" s="8" t="s">
        <v>170</v>
      </c>
      <c r="E11" s="8" t="s">
        <v>158</v>
      </c>
      <c r="F11" s="19">
        <v>43700</v>
      </c>
      <c r="G11" s="20" t="s">
        <v>159</v>
      </c>
      <c r="H11" s="4"/>
      <c r="I11" s="2"/>
      <c r="J11" s="2"/>
      <c r="K11" s="2" t="s">
        <v>32</v>
      </c>
      <c r="L11" s="2"/>
      <c r="M11" s="2"/>
      <c r="N11" s="2"/>
      <c r="O11" s="21"/>
      <c r="P11" s="22"/>
      <c r="Q11" s="23">
        <v>894</v>
      </c>
    </row>
    <row r="12" spans="2:17" ht="30.75" customHeight="1" x14ac:dyDescent="0.25">
      <c r="B12" s="2">
        <v>8</v>
      </c>
      <c r="C12" s="8" t="s">
        <v>171</v>
      </c>
      <c r="D12" s="8" t="s">
        <v>172</v>
      </c>
      <c r="E12" s="8" t="s">
        <v>158</v>
      </c>
      <c r="F12" s="19">
        <v>43678</v>
      </c>
      <c r="G12" s="20" t="s">
        <v>159</v>
      </c>
      <c r="H12" s="4"/>
      <c r="I12" s="2"/>
      <c r="J12" s="2"/>
      <c r="K12" s="2"/>
      <c r="L12" s="2" t="s">
        <v>32</v>
      </c>
      <c r="M12" s="2"/>
      <c r="N12" s="2"/>
      <c r="O12" s="21"/>
      <c r="P12" s="22"/>
      <c r="Q12" s="23">
        <v>26.4</v>
      </c>
    </row>
    <row r="13" spans="2:17" ht="30.75" customHeight="1" x14ac:dyDescent="0.25">
      <c r="B13" s="2">
        <v>9</v>
      </c>
      <c r="C13" s="8" t="s">
        <v>173</v>
      </c>
      <c r="D13" s="8" t="s">
        <v>174</v>
      </c>
      <c r="E13" s="8" t="s">
        <v>158</v>
      </c>
      <c r="F13" s="19">
        <v>43679</v>
      </c>
      <c r="G13" s="20" t="s">
        <v>159</v>
      </c>
      <c r="H13" s="4"/>
      <c r="I13" s="2"/>
      <c r="J13" s="2"/>
      <c r="K13" s="2"/>
      <c r="L13" s="2" t="s">
        <v>32</v>
      </c>
      <c r="M13" s="2"/>
      <c r="N13" s="2"/>
      <c r="O13" s="21"/>
      <c r="P13" s="22"/>
      <c r="Q13" s="23">
        <v>26.4</v>
      </c>
    </row>
    <row r="14" spans="2:17" ht="30.75" customHeight="1" x14ac:dyDescent="0.25">
      <c r="B14" s="2">
        <v>10</v>
      </c>
      <c r="C14" s="8" t="s">
        <v>175</v>
      </c>
      <c r="D14" s="8" t="s">
        <v>176</v>
      </c>
      <c r="E14" s="8" t="s">
        <v>158</v>
      </c>
      <c r="F14" s="19">
        <v>43679</v>
      </c>
      <c r="G14" s="20" t="s">
        <v>159</v>
      </c>
      <c r="H14" s="4"/>
      <c r="I14" s="2"/>
      <c r="J14" s="2"/>
      <c r="K14" s="2"/>
      <c r="L14" s="2" t="s">
        <v>32</v>
      </c>
      <c r="M14" s="2"/>
      <c r="N14" s="2"/>
      <c r="O14" s="21"/>
      <c r="P14" s="22"/>
      <c r="Q14" s="23">
        <v>26.4</v>
      </c>
    </row>
    <row r="15" spans="2:17" ht="30.75" customHeight="1" x14ac:dyDescent="0.25">
      <c r="B15" s="2">
        <v>11</v>
      </c>
      <c r="C15" s="8" t="s">
        <v>177</v>
      </c>
      <c r="D15" s="8" t="s">
        <v>178</v>
      </c>
      <c r="E15" s="8" t="s">
        <v>158</v>
      </c>
      <c r="F15" s="19">
        <v>43684</v>
      </c>
      <c r="G15" s="20" t="s">
        <v>159</v>
      </c>
      <c r="H15" s="4"/>
      <c r="I15" s="2"/>
      <c r="J15" s="2"/>
      <c r="K15" s="2"/>
      <c r="L15" s="2" t="s">
        <v>32</v>
      </c>
      <c r="M15" s="2"/>
      <c r="N15" s="2"/>
      <c r="O15" s="21"/>
      <c r="P15" s="22"/>
      <c r="Q15" s="23">
        <v>26.4</v>
      </c>
    </row>
    <row r="16" spans="2:17" ht="30.75" customHeight="1" x14ac:dyDescent="0.25">
      <c r="B16" s="2">
        <v>12</v>
      </c>
      <c r="C16" s="8" t="s">
        <v>179</v>
      </c>
      <c r="D16" s="8" t="s">
        <v>180</v>
      </c>
      <c r="E16" s="8" t="s">
        <v>158</v>
      </c>
      <c r="F16" s="19">
        <v>43684</v>
      </c>
      <c r="G16" s="20" t="s">
        <v>159</v>
      </c>
      <c r="H16" s="4"/>
      <c r="I16" s="2"/>
      <c r="J16" s="2"/>
      <c r="K16" s="2"/>
      <c r="L16" s="2" t="s">
        <v>32</v>
      </c>
      <c r="M16" s="2"/>
      <c r="N16" s="2"/>
      <c r="O16" s="21"/>
      <c r="P16" s="22"/>
      <c r="Q16" s="23">
        <v>26.4</v>
      </c>
    </row>
    <row r="17" spans="2:17" ht="30.75" customHeight="1" x14ac:dyDescent="0.25">
      <c r="B17" s="2">
        <v>13</v>
      </c>
      <c r="C17" s="8" t="s">
        <v>181</v>
      </c>
      <c r="D17" s="8" t="s">
        <v>182</v>
      </c>
      <c r="E17" s="8" t="s">
        <v>158</v>
      </c>
      <c r="F17" s="19">
        <v>43685</v>
      </c>
      <c r="G17" s="20" t="s">
        <v>159</v>
      </c>
      <c r="H17" s="4"/>
      <c r="I17" s="2"/>
      <c r="J17" s="2"/>
      <c r="K17" s="2"/>
      <c r="L17" s="2" t="s">
        <v>32</v>
      </c>
      <c r="M17" s="2"/>
      <c r="N17" s="2"/>
      <c r="O17" s="21"/>
      <c r="P17" s="22"/>
      <c r="Q17" s="23">
        <v>26.4</v>
      </c>
    </row>
    <row r="18" spans="2:17" ht="30.75" customHeight="1" x14ac:dyDescent="0.25">
      <c r="B18" s="2">
        <v>14</v>
      </c>
      <c r="C18" s="8" t="s">
        <v>183</v>
      </c>
      <c r="D18" s="8" t="s">
        <v>184</v>
      </c>
      <c r="E18" s="8" t="s">
        <v>158</v>
      </c>
      <c r="F18" s="19">
        <v>43685</v>
      </c>
      <c r="G18" s="20" t="s">
        <v>159</v>
      </c>
      <c r="H18" s="4"/>
      <c r="I18" s="2"/>
      <c r="J18" s="2"/>
      <c r="K18" s="2"/>
      <c r="L18" s="2" t="s">
        <v>32</v>
      </c>
      <c r="M18" s="2"/>
      <c r="N18" s="2"/>
      <c r="O18" s="21"/>
      <c r="P18" s="22"/>
      <c r="Q18" s="23">
        <v>26.4</v>
      </c>
    </row>
    <row r="19" spans="2:17" ht="30.75" customHeight="1" x14ac:dyDescent="0.25">
      <c r="B19" s="2">
        <v>15</v>
      </c>
      <c r="C19" s="8" t="s">
        <v>185</v>
      </c>
      <c r="D19" s="8" t="s">
        <v>186</v>
      </c>
      <c r="E19" s="8" t="s">
        <v>158</v>
      </c>
      <c r="F19" s="19">
        <v>43689</v>
      </c>
      <c r="G19" s="20" t="s">
        <v>159</v>
      </c>
      <c r="H19" s="4"/>
      <c r="I19" s="2"/>
      <c r="J19" s="2"/>
      <c r="K19" s="2"/>
      <c r="L19" s="2" t="s">
        <v>32</v>
      </c>
      <c r="M19" s="2"/>
      <c r="N19" s="2"/>
      <c r="O19" s="21"/>
      <c r="P19" s="22"/>
      <c r="Q19" s="23">
        <v>26.4</v>
      </c>
    </row>
    <row r="20" spans="2:17" ht="30.75" customHeight="1" x14ac:dyDescent="0.25">
      <c r="B20" s="2">
        <v>16</v>
      </c>
      <c r="C20" s="8" t="s">
        <v>187</v>
      </c>
      <c r="D20" s="8" t="s">
        <v>188</v>
      </c>
      <c r="E20" s="8" t="s">
        <v>158</v>
      </c>
      <c r="F20" s="19">
        <v>43693</v>
      </c>
      <c r="G20" s="20" t="s">
        <v>159</v>
      </c>
      <c r="H20" s="4"/>
      <c r="I20" s="2"/>
      <c r="J20" s="2"/>
      <c r="K20" s="2"/>
      <c r="L20" s="2" t="s">
        <v>32</v>
      </c>
      <c r="M20" s="2"/>
      <c r="N20" s="2"/>
      <c r="O20" s="21"/>
      <c r="P20" s="22"/>
      <c r="Q20" s="23">
        <v>26.4</v>
      </c>
    </row>
    <row r="21" spans="2:17" ht="30.75" customHeight="1" x14ac:dyDescent="0.25">
      <c r="B21" s="2">
        <v>17</v>
      </c>
      <c r="C21" s="8" t="s">
        <v>189</v>
      </c>
      <c r="D21" s="8" t="s">
        <v>190</v>
      </c>
      <c r="E21" s="8" t="s">
        <v>158</v>
      </c>
      <c r="F21" s="19">
        <v>43693</v>
      </c>
      <c r="G21" s="20" t="s">
        <v>159</v>
      </c>
      <c r="H21" s="4"/>
      <c r="I21" s="2"/>
      <c r="J21" s="2"/>
      <c r="K21" s="2"/>
      <c r="L21" s="2" t="s">
        <v>32</v>
      </c>
      <c r="M21" s="2"/>
      <c r="N21" s="2"/>
      <c r="O21" s="21"/>
      <c r="P21" s="22"/>
      <c r="Q21" s="23">
        <v>26.4</v>
      </c>
    </row>
    <row r="22" spans="2:17" ht="30.75" customHeight="1" x14ac:dyDescent="0.25">
      <c r="B22" s="2">
        <v>18</v>
      </c>
      <c r="C22" s="8" t="s">
        <v>191</v>
      </c>
      <c r="D22" s="8" t="s">
        <v>192</v>
      </c>
      <c r="E22" s="8" t="s">
        <v>158</v>
      </c>
      <c r="F22" s="19">
        <v>43704</v>
      </c>
      <c r="G22" s="20" t="s">
        <v>159</v>
      </c>
      <c r="H22" s="4"/>
      <c r="I22" s="2"/>
      <c r="J22" s="2"/>
      <c r="K22" s="2"/>
      <c r="L22" s="2" t="s">
        <v>32</v>
      </c>
      <c r="M22" s="2"/>
      <c r="N22" s="2"/>
      <c r="O22" s="21"/>
      <c r="P22" s="22"/>
      <c r="Q22" s="23">
        <v>26.4</v>
      </c>
    </row>
    <row r="23" spans="2:17" ht="30.75" customHeight="1" x14ac:dyDescent="0.25">
      <c r="B23" s="2">
        <v>19</v>
      </c>
      <c r="C23" s="8" t="s">
        <v>193</v>
      </c>
      <c r="D23" s="8" t="s">
        <v>194</v>
      </c>
      <c r="E23" s="8" t="s">
        <v>158</v>
      </c>
      <c r="F23" s="19">
        <v>43704</v>
      </c>
      <c r="G23" s="20" t="s">
        <v>159</v>
      </c>
      <c r="H23" s="4"/>
      <c r="I23" s="2"/>
      <c r="J23" s="2"/>
      <c r="K23" s="2"/>
      <c r="L23" s="2" t="s">
        <v>32</v>
      </c>
      <c r="M23" s="2"/>
      <c r="N23" s="2"/>
      <c r="O23" s="21"/>
      <c r="P23" s="22"/>
      <c r="Q23" s="23">
        <v>26.4</v>
      </c>
    </row>
    <row r="24" spans="2:17" ht="30.75" customHeight="1" x14ac:dyDescent="0.25">
      <c r="B24" s="2">
        <v>20</v>
      </c>
      <c r="C24" s="8" t="s">
        <v>195</v>
      </c>
      <c r="D24" s="8" t="s">
        <v>196</v>
      </c>
      <c r="E24" s="8" t="s">
        <v>158</v>
      </c>
      <c r="F24" s="19">
        <v>43707</v>
      </c>
      <c r="G24" s="20" t="s">
        <v>159</v>
      </c>
      <c r="H24" s="4"/>
      <c r="I24" s="2"/>
      <c r="J24" s="2"/>
      <c r="K24" s="2"/>
      <c r="L24" s="2" t="s">
        <v>32</v>
      </c>
      <c r="M24" s="2"/>
      <c r="N24" s="2"/>
      <c r="O24" s="21"/>
      <c r="P24" s="22"/>
      <c r="Q24" s="23">
        <v>26.4</v>
      </c>
    </row>
    <row r="25" spans="2:17" ht="30.75" customHeight="1" x14ac:dyDescent="0.25">
      <c r="B25" s="2">
        <v>21</v>
      </c>
      <c r="C25" s="8" t="s">
        <v>195</v>
      </c>
      <c r="D25" s="8" t="s">
        <v>197</v>
      </c>
      <c r="E25" s="8" t="s">
        <v>158</v>
      </c>
      <c r="F25" s="19">
        <v>43707</v>
      </c>
      <c r="G25" s="27">
        <v>44438</v>
      </c>
      <c r="H25" s="4"/>
      <c r="I25" s="2" t="s">
        <v>32</v>
      </c>
      <c r="J25" s="2"/>
      <c r="K25" s="2"/>
      <c r="L25" s="2"/>
      <c r="M25" s="2"/>
      <c r="N25" s="2"/>
      <c r="O25" s="21"/>
      <c r="P25" s="22"/>
      <c r="Q25" s="23">
        <v>1776</v>
      </c>
    </row>
    <row r="26" spans="2:17" ht="30.75" customHeight="1" x14ac:dyDescent="0.25">
      <c r="B26" s="2">
        <v>22</v>
      </c>
      <c r="C26" s="8" t="s">
        <v>198</v>
      </c>
      <c r="D26" s="8" t="s">
        <v>199</v>
      </c>
      <c r="E26" s="8" t="s">
        <v>158</v>
      </c>
      <c r="F26" s="19">
        <v>43717</v>
      </c>
      <c r="G26" s="27">
        <v>44448</v>
      </c>
      <c r="H26" s="4"/>
      <c r="I26" s="2" t="s">
        <v>32</v>
      </c>
      <c r="J26" s="2"/>
      <c r="K26" s="2"/>
      <c r="L26" s="2"/>
      <c r="M26" s="2"/>
      <c r="N26" s="2"/>
      <c r="O26" s="21"/>
      <c r="P26" s="22"/>
      <c r="Q26" s="23">
        <v>2868.4</v>
      </c>
    </row>
    <row r="27" spans="2:17" ht="30.75" customHeight="1" x14ac:dyDescent="0.25">
      <c r="B27" s="2">
        <v>23</v>
      </c>
      <c r="C27" s="8" t="s">
        <v>200</v>
      </c>
      <c r="D27" s="8" t="s">
        <v>201</v>
      </c>
      <c r="E27" s="8" t="s">
        <v>158</v>
      </c>
      <c r="F27" s="19">
        <v>43706</v>
      </c>
      <c r="G27" s="27">
        <v>44437</v>
      </c>
      <c r="H27" s="4"/>
      <c r="I27" s="2" t="s">
        <v>32</v>
      </c>
      <c r="J27" s="2"/>
      <c r="K27" s="2"/>
      <c r="L27" s="2"/>
      <c r="M27" s="2"/>
      <c r="N27" s="2"/>
      <c r="O27" s="21"/>
      <c r="P27" s="22"/>
      <c r="Q27" s="23">
        <v>2267.69</v>
      </c>
    </row>
    <row r="28" spans="2:17" ht="30.75" customHeight="1" x14ac:dyDescent="0.25">
      <c r="B28" s="2">
        <v>24</v>
      </c>
      <c r="C28" s="8" t="s">
        <v>200</v>
      </c>
      <c r="D28" s="8" t="s">
        <v>202</v>
      </c>
      <c r="E28" s="8" t="s">
        <v>158</v>
      </c>
      <c r="F28" s="19">
        <v>43706</v>
      </c>
      <c r="G28" s="20" t="s">
        <v>159</v>
      </c>
      <c r="H28" s="4"/>
      <c r="I28" s="2"/>
      <c r="J28" s="2"/>
      <c r="K28" s="2"/>
      <c r="L28" s="2" t="s">
        <v>32</v>
      </c>
      <c r="M28" s="2"/>
      <c r="N28" s="2"/>
      <c r="O28" s="21"/>
      <c r="P28" s="22"/>
      <c r="Q28" s="23">
        <v>15</v>
      </c>
    </row>
    <row r="29" spans="2:17" ht="30.75" customHeight="1" x14ac:dyDescent="0.25">
      <c r="B29" s="2">
        <v>25</v>
      </c>
      <c r="C29" s="8" t="s">
        <v>200</v>
      </c>
      <c r="D29" s="8" t="s">
        <v>203</v>
      </c>
      <c r="E29" s="8" t="s">
        <v>158</v>
      </c>
      <c r="F29" s="19">
        <v>43706</v>
      </c>
      <c r="G29" s="20" t="s">
        <v>159</v>
      </c>
      <c r="H29" s="4"/>
      <c r="I29" s="2"/>
      <c r="J29" s="2"/>
      <c r="K29" s="2"/>
      <c r="L29" s="2"/>
      <c r="M29" s="2" t="s">
        <v>32</v>
      </c>
      <c r="N29" s="2"/>
      <c r="O29" s="21"/>
      <c r="P29" s="22"/>
      <c r="Q29" s="23">
        <v>110</v>
      </c>
    </row>
    <row r="30" spans="2:17" ht="30.75" customHeight="1" x14ac:dyDescent="0.25">
      <c r="B30" s="2">
        <v>26</v>
      </c>
      <c r="C30" s="8" t="s">
        <v>204</v>
      </c>
      <c r="D30" s="8" t="s">
        <v>205</v>
      </c>
      <c r="E30" s="8" t="s">
        <v>158</v>
      </c>
      <c r="F30" s="19">
        <v>43693</v>
      </c>
      <c r="G30" s="27">
        <v>44424</v>
      </c>
      <c r="H30" s="4"/>
      <c r="I30" s="2" t="s">
        <v>32</v>
      </c>
      <c r="J30" s="2"/>
      <c r="K30" s="2"/>
      <c r="L30" s="2"/>
      <c r="M30" s="2"/>
      <c r="N30" s="2"/>
      <c r="O30" s="21"/>
      <c r="P30" s="22"/>
      <c r="Q30" s="23">
        <v>3450</v>
      </c>
    </row>
    <row r="31" spans="2:17" ht="30.75" customHeight="1" x14ac:dyDescent="0.25">
      <c r="B31" s="2">
        <v>27</v>
      </c>
      <c r="C31" s="8" t="s">
        <v>206</v>
      </c>
      <c r="D31" s="8" t="s">
        <v>207</v>
      </c>
      <c r="E31" s="8" t="s">
        <v>158</v>
      </c>
      <c r="F31" s="19">
        <v>43696</v>
      </c>
      <c r="G31" s="27">
        <v>44427</v>
      </c>
      <c r="H31" s="4"/>
      <c r="I31" s="2" t="s">
        <v>32</v>
      </c>
      <c r="J31" s="2"/>
      <c r="K31" s="2"/>
      <c r="L31" s="2"/>
      <c r="M31" s="2"/>
      <c r="N31" s="2"/>
      <c r="O31" s="21"/>
      <c r="P31" s="22"/>
      <c r="Q31" s="23">
        <v>987</v>
      </c>
    </row>
    <row r="32" spans="2:17" ht="30.75" customHeight="1" x14ac:dyDescent="0.25">
      <c r="B32" s="2">
        <v>28</v>
      </c>
      <c r="C32" s="8" t="s">
        <v>206</v>
      </c>
      <c r="D32" s="8" t="s">
        <v>208</v>
      </c>
      <c r="E32" s="8" t="s">
        <v>158</v>
      </c>
      <c r="F32" s="19">
        <v>43696</v>
      </c>
      <c r="G32" s="20" t="s">
        <v>159</v>
      </c>
      <c r="H32" s="4"/>
      <c r="I32" s="2"/>
      <c r="J32" s="2"/>
      <c r="K32" s="2"/>
      <c r="L32" s="2" t="s">
        <v>32</v>
      </c>
      <c r="M32" s="2"/>
      <c r="N32" s="2"/>
      <c r="O32" s="21"/>
      <c r="P32" s="22"/>
      <c r="Q32" s="23">
        <v>26.4</v>
      </c>
    </row>
    <row r="33" spans="1:19" ht="30.75" customHeight="1" x14ac:dyDescent="0.25">
      <c r="B33" s="2">
        <v>29</v>
      </c>
      <c r="C33" s="8" t="s">
        <v>209</v>
      </c>
      <c r="D33" s="8" t="s">
        <v>210</v>
      </c>
      <c r="E33" s="8" t="s">
        <v>158</v>
      </c>
      <c r="F33" s="19">
        <v>43704</v>
      </c>
      <c r="G33" s="20" t="s">
        <v>159</v>
      </c>
      <c r="H33" s="4"/>
      <c r="I33" s="2"/>
      <c r="J33" s="2" t="s">
        <v>32</v>
      </c>
      <c r="K33" s="2"/>
      <c r="L33" s="2"/>
      <c r="M33" s="2"/>
      <c r="N33" s="2"/>
      <c r="O33" s="21"/>
      <c r="P33" s="22"/>
      <c r="Q33" s="23">
        <v>1311.9</v>
      </c>
    </row>
    <row r="34" spans="1:19" ht="30.75" customHeight="1" x14ac:dyDescent="0.25">
      <c r="B34" s="2">
        <v>30</v>
      </c>
      <c r="C34" s="8" t="s">
        <v>211</v>
      </c>
      <c r="D34" s="8" t="s">
        <v>212</v>
      </c>
      <c r="E34" s="8" t="s">
        <v>158</v>
      </c>
      <c r="F34" s="19">
        <v>43692</v>
      </c>
      <c r="G34" s="20" t="s">
        <v>159</v>
      </c>
      <c r="H34" s="4"/>
      <c r="I34" s="2"/>
      <c r="J34" s="2" t="s">
        <v>32</v>
      </c>
      <c r="K34" s="2"/>
      <c r="L34" s="2"/>
      <c r="M34" s="2"/>
      <c r="N34" s="2"/>
      <c r="O34" s="21"/>
      <c r="P34" s="22"/>
      <c r="Q34" s="23">
        <v>1311.9</v>
      </c>
      <c r="R34" s="42" t="s">
        <v>213</v>
      </c>
      <c r="S34" s="43"/>
    </row>
    <row r="35" spans="1:19" s="12" customFormat="1" ht="44.25" customHeight="1" x14ac:dyDescent="0.25">
      <c r="A35" s="9" t="s">
        <v>31</v>
      </c>
      <c r="B35" s="9"/>
      <c r="C35" s="9"/>
      <c r="D35" s="9"/>
      <c r="E35" s="9"/>
      <c r="F35" s="9"/>
      <c r="G35" s="9"/>
      <c r="H35" s="9">
        <v>0</v>
      </c>
      <c r="I35" s="9">
        <v>5</v>
      </c>
      <c r="J35" s="9">
        <v>2</v>
      </c>
      <c r="K35" s="9">
        <v>1</v>
      </c>
      <c r="L35" s="9">
        <v>15</v>
      </c>
      <c r="M35" s="9">
        <v>1</v>
      </c>
      <c r="N35" s="9">
        <v>5</v>
      </c>
      <c r="O35" s="9">
        <v>1</v>
      </c>
      <c r="P35" s="9">
        <v>0</v>
      </c>
      <c r="Q35" s="24">
        <f>SUM(Q5:Q34)</f>
        <v>30466.170000000002</v>
      </c>
      <c r="R35" s="42">
        <v>30</v>
      </c>
      <c r="S35" s="43"/>
    </row>
    <row r="41" spans="1:19" x14ac:dyDescent="0.25">
      <c r="O41" t="s">
        <v>39</v>
      </c>
    </row>
  </sheetData>
  <mergeCells count="4">
    <mergeCell ref="B2:Q2"/>
    <mergeCell ref="B3:Q3"/>
    <mergeCell ref="R34:S34"/>
    <mergeCell ref="R35:S35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O30"/>
  <sheetViews>
    <sheetView topLeftCell="B4" zoomScale="70" zoomScaleNormal="70" workbookViewId="0">
      <selection activeCell="D21" sqref="D21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6" width="22.140625" style="7" customWidth="1"/>
    <col min="7" max="7" width="22.140625" style="25" customWidth="1"/>
    <col min="8" max="12" width="19" customWidth="1"/>
    <col min="13" max="13" width="19.5703125" customWidth="1"/>
    <col min="15" max="15" width="33.7109375" customWidth="1"/>
  </cols>
  <sheetData>
    <row r="1" spans="2:13" ht="70.5" customHeight="1" x14ac:dyDescent="0.25">
      <c r="B1" s="1"/>
      <c r="C1" s="10"/>
      <c r="D1" s="10"/>
      <c r="E1" s="10"/>
      <c r="F1" s="10"/>
      <c r="G1" s="15"/>
      <c r="H1" s="1"/>
      <c r="I1" s="1"/>
      <c r="J1" s="1"/>
      <c r="K1" s="1"/>
      <c r="L1" s="1"/>
      <c r="M1" s="1"/>
    </row>
    <row r="2" spans="2:13" ht="18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2:13" ht="36" customHeight="1" x14ac:dyDescent="0.25">
      <c r="B3" s="30" t="s">
        <v>148</v>
      </c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</row>
    <row r="4" spans="2:13" ht="45" x14ac:dyDescent="0.25">
      <c r="B4" s="3" t="s">
        <v>3</v>
      </c>
      <c r="C4" s="11" t="s">
        <v>2</v>
      </c>
      <c r="D4" s="11" t="s">
        <v>149</v>
      </c>
      <c r="E4" s="3" t="s">
        <v>150</v>
      </c>
      <c r="F4" s="3" t="s">
        <v>151</v>
      </c>
      <c r="G4" s="16" t="s">
        <v>152</v>
      </c>
      <c r="H4" s="3" t="s">
        <v>9</v>
      </c>
      <c r="I4" s="3" t="s">
        <v>153</v>
      </c>
      <c r="J4" s="3" t="s">
        <v>240</v>
      </c>
      <c r="K4" s="3" t="s">
        <v>38</v>
      </c>
      <c r="L4" s="3" t="s">
        <v>40</v>
      </c>
      <c r="M4" s="18" t="s">
        <v>155</v>
      </c>
    </row>
    <row r="5" spans="2:13" ht="30.75" customHeight="1" x14ac:dyDescent="0.25">
      <c r="B5" s="2">
        <v>1</v>
      </c>
      <c r="C5" s="8" t="s">
        <v>215</v>
      </c>
      <c r="D5" s="8" t="s">
        <v>217</v>
      </c>
      <c r="E5" s="8" t="s">
        <v>158</v>
      </c>
      <c r="F5" s="19">
        <v>43725</v>
      </c>
      <c r="G5" s="19">
        <v>44469</v>
      </c>
      <c r="H5" s="2"/>
      <c r="I5" s="2" t="s">
        <v>32</v>
      </c>
      <c r="J5" s="2"/>
      <c r="K5" s="2"/>
      <c r="L5" s="2"/>
      <c r="M5" s="23">
        <v>1333.1</v>
      </c>
    </row>
    <row r="6" spans="2:13" ht="30.75" customHeight="1" x14ac:dyDescent="0.25">
      <c r="B6" s="2">
        <v>2</v>
      </c>
      <c r="C6" s="8" t="s">
        <v>215</v>
      </c>
      <c r="D6" s="8" t="s">
        <v>216</v>
      </c>
      <c r="E6" s="8" t="s">
        <v>158</v>
      </c>
      <c r="F6" s="19">
        <v>43725</v>
      </c>
      <c r="G6" s="19">
        <v>44469</v>
      </c>
      <c r="H6" s="2"/>
      <c r="I6" s="2" t="s">
        <v>32</v>
      </c>
      <c r="J6" s="2"/>
      <c r="K6" s="2"/>
      <c r="L6" s="2"/>
      <c r="M6" s="23">
        <v>1333.1</v>
      </c>
    </row>
    <row r="7" spans="2:13" ht="30.75" customHeight="1" x14ac:dyDescent="0.25">
      <c r="B7" s="2">
        <v>3</v>
      </c>
      <c r="C7" s="8" t="s">
        <v>215</v>
      </c>
      <c r="D7" s="8" t="s">
        <v>218</v>
      </c>
      <c r="E7" s="8" t="s">
        <v>158</v>
      </c>
      <c r="F7" s="19">
        <v>43725</v>
      </c>
      <c r="G7" s="19">
        <v>44469</v>
      </c>
      <c r="H7" s="2"/>
      <c r="I7" s="2" t="s">
        <v>32</v>
      </c>
      <c r="J7" s="2"/>
      <c r="K7" s="2"/>
      <c r="L7" s="2"/>
      <c r="M7" s="23">
        <v>1333.1</v>
      </c>
    </row>
    <row r="8" spans="2:13" ht="30.75" customHeight="1" x14ac:dyDescent="0.25">
      <c r="B8" s="2">
        <v>4</v>
      </c>
      <c r="C8" s="8" t="s">
        <v>215</v>
      </c>
      <c r="D8" s="8" t="s">
        <v>219</v>
      </c>
      <c r="E8" s="8" t="s">
        <v>158</v>
      </c>
      <c r="F8" s="19">
        <v>43725</v>
      </c>
      <c r="G8" s="19">
        <v>44469</v>
      </c>
      <c r="H8" s="2"/>
      <c r="I8" s="2" t="s">
        <v>32</v>
      </c>
      <c r="J8" s="2"/>
      <c r="K8" s="2"/>
      <c r="L8" s="2"/>
      <c r="M8" s="23">
        <v>1333.1</v>
      </c>
    </row>
    <row r="9" spans="2:13" ht="30.75" customHeight="1" x14ac:dyDescent="0.25">
      <c r="B9" s="2">
        <v>5</v>
      </c>
      <c r="C9" s="8" t="s">
        <v>215</v>
      </c>
      <c r="D9" s="8" t="s">
        <v>220</v>
      </c>
      <c r="E9" s="8" t="s">
        <v>158</v>
      </c>
      <c r="F9" s="19">
        <v>43725</v>
      </c>
      <c r="G9" s="19">
        <v>44469</v>
      </c>
      <c r="H9" s="2"/>
      <c r="I9" s="2" t="s">
        <v>32</v>
      </c>
      <c r="J9" s="2"/>
      <c r="K9" s="2"/>
      <c r="L9" s="2"/>
      <c r="M9" s="23">
        <v>1333.1</v>
      </c>
    </row>
    <row r="10" spans="2:13" ht="30.75" customHeight="1" x14ac:dyDescent="0.25">
      <c r="B10" s="2">
        <v>6</v>
      </c>
      <c r="C10" s="8" t="s">
        <v>215</v>
      </c>
      <c r="D10" s="8" t="s">
        <v>221</v>
      </c>
      <c r="E10" s="8" t="s">
        <v>158</v>
      </c>
      <c r="F10" s="19">
        <v>43725</v>
      </c>
      <c r="G10" s="19">
        <v>44469</v>
      </c>
      <c r="H10" s="2"/>
      <c r="I10" s="2" t="s">
        <v>32</v>
      </c>
      <c r="J10" s="2"/>
      <c r="K10" s="2"/>
      <c r="L10" s="2"/>
      <c r="M10" s="23">
        <v>1333.1</v>
      </c>
    </row>
    <row r="11" spans="2:13" ht="30.75" customHeight="1" x14ac:dyDescent="0.25">
      <c r="B11" s="2">
        <v>7</v>
      </c>
      <c r="C11" s="8" t="s">
        <v>215</v>
      </c>
      <c r="D11" s="8" t="s">
        <v>222</v>
      </c>
      <c r="E11" s="8" t="s">
        <v>158</v>
      </c>
      <c r="F11" s="19">
        <v>43725</v>
      </c>
      <c r="G11" s="19">
        <v>44469</v>
      </c>
      <c r="H11" s="2"/>
      <c r="I11" s="2" t="s">
        <v>32</v>
      </c>
      <c r="J11" s="2"/>
      <c r="K11" s="2"/>
      <c r="L11" s="2"/>
      <c r="M11" s="23">
        <v>1333.1</v>
      </c>
    </row>
    <row r="12" spans="2:13" ht="30.75" customHeight="1" x14ac:dyDescent="0.25">
      <c r="B12" s="2">
        <v>8</v>
      </c>
      <c r="C12" s="8" t="s">
        <v>223</v>
      </c>
      <c r="D12" s="8" t="s">
        <v>226</v>
      </c>
      <c r="E12" s="8" t="s">
        <v>158</v>
      </c>
      <c r="F12" s="19">
        <v>43726</v>
      </c>
      <c r="G12" s="19">
        <v>44469</v>
      </c>
      <c r="H12" s="2" t="s">
        <v>32</v>
      </c>
      <c r="I12" s="2"/>
      <c r="J12" s="2"/>
      <c r="K12" s="2"/>
      <c r="L12" s="2"/>
      <c r="M12" s="23">
        <v>2868.4</v>
      </c>
    </row>
    <row r="13" spans="2:13" ht="30.75" customHeight="1" x14ac:dyDescent="0.25">
      <c r="B13" s="2">
        <v>9</v>
      </c>
      <c r="C13" s="8" t="s">
        <v>225</v>
      </c>
      <c r="D13" s="8" t="s">
        <v>224</v>
      </c>
      <c r="E13" s="8" t="s">
        <v>158</v>
      </c>
      <c r="F13" s="19">
        <v>43713</v>
      </c>
      <c r="G13" s="19">
        <v>44469</v>
      </c>
      <c r="H13" s="2" t="s">
        <v>32</v>
      </c>
      <c r="I13" s="2"/>
      <c r="J13" s="2"/>
      <c r="K13" s="2"/>
      <c r="L13" s="2"/>
      <c r="M13" s="23">
        <v>1841.51</v>
      </c>
    </row>
    <row r="14" spans="2:13" ht="30.75" customHeight="1" x14ac:dyDescent="0.25">
      <c r="B14" s="2">
        <v>10</v>
      </c>
      <c r="C14" s="8" t="s">
        <v>227</v>
      </c>
      <c r="D14" s="8" t="s">
        <v>228</v>
      </c>
      <c r="E14" s="8" t="s">
        <v>158</v>
      </c>
      <c r="F14" s="19">
        <v>43726</v>
      </c>
      <c r="G14" s="19">
        <v>44469</v>
      </c>
      <c r="H14" s="2"/>
      <c r="I14" s="2"/>
      <c r="J14" s="2"/>
      <c r="K14" s="2"/>
      <c r="L14" s="2" t="s">
        <v>32</v>
      </c>
      <c r="M14" s="23">
        <v>2456.6999999999998</v>
      </c>
    </row>
    <row r="15" spans="2:13" ht="30.75" customHeight="1" x14ac:dyDescent="0.25">
      <c r="B15" s="2">
        <v>11</v>
      </c>
      <c r="C15" s="8" t="s">
        <v>229</v>
      </c>
      <c r="D15" s="8" t="s">
        <v>230</v>
      </c>
      <c r="E15" s="8" t="s">
        <v>158</v>
      </c>
      <c r="F15" s="19">
        <v>43725</v>
      </c>
      <c r="G15" s="19">
        <v>44469</v>
      </c>
      <c r="H15" s="2"/>
      <c r="I15" s="2"/>
      <c r="J15" s="2"/>
      <c r="K15" s="2"/>
      <c r="L15" s="2" t="s">
        <v>32</v>
      </c>
      <c r="M15" s="23">
        <v>2456.6999999999998</v>
      </c>
    </row>
    <row r="16" spans="2:13" ht="30.75" customHeight="1" x14ac:dyDescent="0.25">
      <c r="B16" s="2">
        <v>12</v>
      </c>
      <c r="C16" s="8" t="s">
        <v>231</v>
      </c>
      <c r="D16" s="8" t="s">
        <v>232</v>
      </c>
      <c r="E16" s="8" t="s">
        <v>158</v>
      </c>
      <c r="F16" s="19">
        <v>43720</v>
      </c>
      <c r="G16" s="19">
        <v>44469</v>
      </c>
      <c r="H16" s="2"/>
      <c r="I16" s="2"/>
      <c r="J16" s="2"/>
      <c r="K16" s="2"/>
      <c r="L16" s="2" t="s">
        <v>32</v>
      </c>
      <c r="M16" s="23">
        <v>2578.1</v>
      </c>
    </row>
    <row r="17" spans="1:15" ht="30.75" customHeight="1" x14ac:dyDescent="0.25">
      <c r="B17" s="2">
        <v>13</v>
      </c>
      <c r="C17" s="8" t="s">
        <v>233</v>
      </c>
      <c r="D17" s="8" t="s">
        <v>234</v>
      </c>
      <c r="E17" s="8" t="s">
        <v>158</v>
      </c>
      <c r="F17" s="19">
        <v>43728</v>
      </c>
      <c r="G17" s="19">
        <v>44469</v>
      </c>
      <c r="H17" s="2"/>
      <c r="I17" s="2"/>
      <c r="J17" s="2"/>
      <c r="K17" s="2"/>
      <c r="L17" s="2" t="s">
        <v>32</v>
      </c>
      <c r="M17" s="23">
        <v>2456.4</v>
      </c>
    </row>
    <row r="18" spans="1:15" ht="30.75" customHeight="1" x14ac:dyDescent="0.25">
      <c r="B18" s="2">
        <v>14</v>
      </c>
      <c r="C18" s="8" t="s">
        <v>236</v>
      </c>
      <c r="D18" s="8" t="s">
        <v>235</v>
      </c>
      <c r="E18" s="8" t="s">
        <v>158</v>
      </c>
      <c r="F18" s="19">
        <v>43731</v>
      </c>
      <c r="G18" s="19">
        <v>44469</v>
      </c>
      <c r="H18" s="2"/>
      <c r="I18" s="2"/>
      <c r="J18" s="2"/>
      <c r="K18" s="2"/>
      <c r="L18" s="2" t="s">
        <v>32</v>
      </c>
      <c r="M18" s="23">
        <v>2699.5</v>
      </c>
    </row>
    <row r="19" spans="1:15" ht="30.75" customHeight="1" x14ac:dyDescent="0.25">
      <c r="B19" s="2">
        <v>15</v>
      </c>
      <c r="C19" s="8" t="s">
        <v>237</v>
      </c>
      <c r="D19" s="8" t="s">
        <v>238</v>
      </c>
      <c r="E19" s="8" t="s">
        <v>158</v>
      </c>
      <c r="F19" s="19">
        <v>43735</v>
      </c>
      <c r="G19" s="19">
        <v>44469</v>
      </c>
      <c r="H19" s="2"/>
      <c r="I19" s="2" t="s">
        <v>32</v>
      </c>
      <c r="J19" s="2"/>
      <c r="K19" s="2"/>
      <c r="L19" s="2"/>
      <c r="M19" s="23">
        <v>1333.1</v>
      </c>
    </row>
    <row r="20" spans="1:15" ht="30.75" customHeight="1" x14ac:dyDescent="0.25">
      <c r="B20" s="2">
        <v>16</v>
      </c>
      <c r="C20" s="8" t="s">
        <v>239</v>
      </c>
      <c r="D20" s="8" t="s">
        <v>241</v>
      </c>
      <c r="E20" s="8" t="s">
        <v>158</v>
      </c>
      <c r="F20" s="19">
        <v>43728</v>
      </c>
      <c r="G20" s="19">
        <v>44469</v>
      </c>
      <c r="H20" s="2"/>
      <c r="I20" s="2"/>
      <c r="J20" s="2" t="s">
        <v>32</v>
      </c>
      <c r="K20" s="2"/>
      <c r="L20" s="2"/>
      <c r="M20" s="23">
        <v>107.6</v>
      </c>
    </row>
    <row r="21" spans="1:15" ht="30.75" customHeight="1" x14ac:dyDescent="0.25">
      <c r="B21" s="2">
        <v>17</v>
      </c>
      <c r="C21" s="8" t="s">
        <v>242</v>
      </c>
      <c r="D21" s="8" t="s">
        <v>243</v>
      </c>
      <c r="E21" s="8" t="s">
        <v>158</v>
      </c>
      <c r="F21" s="19">
        <v>43719</v>
      </c>
      <c r="G21" s="19">
        <v>44469</v>
      </c>
      <c r="H21" s="2"/>
      <c r="I21" s="2"/>
      <c r="J21" s="2"/>
      <c r="K21" s="2" t="s">
        <v>32</v>
      </c>
      <c r="L21" s="2"/>
      <c r="M21" s="23">
        <v>26.4</v>
      </c>
    </row>
    <row r="22" spans="1:15" ht="30.75" customHeight="1" x14ac:dyDescent="0.25">
      <c r="B22" s="2">
        <v>18</v>
      </c>
      <c r="C22" s="8" t="s">
        <v>244</v>
      </c>
      <c r="D22" s="8" t="s">
        <v>245</v>
      </c>
      <c r="E22" s="8" t="s">
        <v>158</v>
      </c>
      <c r="F22" s="19">
        <v>43719</v>
      </c>
      <c r="G22" s="19">
        <v>44469</v>
      </c>
      <c r="H22" s="2"/>
      <c r="I22" s="2"/>
      <c r="J22" s="2"/>
      <c r="K22" s="2" t="s">
        <v>32</v>
      </c>
      <c r="L22" s="2"/>
      <c r="M22" s="23">
        <v>26.4</v>
      </c>
    </row>
    <row r="23" spans="1:15" ht="30.75" customHeight="1" x14ac:dyDescent="0.25">
      <c r="B23" s="2">
        <v>19</v>
      </c>
      <c r="C23" s="8" t="s">
        <v>247</v>
      </c>
      <c r="D23" s="8" t="s">
        <v>246</v>
      </c>
      <c r="E23" s="8" t="s">
        <v>158</v>
      </c>
      <c r="F23" s="19">
        <v>43720</v>
      </c>
      <c r="G23" s="19">
        <v>44469</v>
      </c>
      <c r="H23" s="2"/>
      <c r="I23" s="2"/>
      <c r="J23" s="2"/>
      <c r="K23" s="2" t="s">
        <v>32</v>
      </c>
      <c r="L23" s="2"/>
      <c r="M23" s="23">
        <v>26.4</v>
      </c>
    </row>
    <row r="24" spans="1:15" ht="30.75" customHeight="1" x14ac:dyDescent="0.25">
      <c r="B24" s="2">
        <v>20</v>
      </c>
      <c r="C24" s="8" t="s">
        <v>248</v>
      </c>
      <c r="D24" s="8" t="s">
        <v>249</v>
      </c>
      <c r="E24" s="8" t="s">
        <v>158</v>
      </c>
      <c r="F24" s="19">
        <v>43721</v>
      </c>
      <c r="G24" s="19">
        <v>44469</v>
      </c>
      <c r="H24" s="2"/>
      <c r="I24" s="2"/>
      <c r="J24" s="2"/>
      <c r="K24" s="2" t="s">
        <v>32</v>
      </c>
      <c r="L24" s="2"/>
      <c r="M24" s="23">
        <v>26.4</v>
      </c>
    </row>
    <row r="25" spans="1:15" ht="30.75" customHeight="1" x14ac:dyDescent="0.25">
      <c r="B25" s="2">
        <v>21</v>
      </c>
      <c r="C25" s="8" t="s">
        <v>251</v>
      </c>
      <c r="D25" s="8" t="s">
        <v>250</v>
      </c>
      <c r="E25" s="8" t="s">
        <v>158</v>
      </c>
      <c r="F25" s="19">
        <v>43732</v>
      </c>
      <c r="G25" s="19">
        <v>44469</v>
      </c>
      <c r="H25" s="2"/>
      <c r="I25" s="2"/>
      <c r="J25" s="2"/>
      <c r="K25" s="2" t="s">
        <v>32</v>
      </c>
      <c r="L25" s="2"/>
      <c r="M25" s="23">
        <v>26.4</v>
      </c>
    </row>
    <row r="26" spans="1:15" ht="30.75" customHeight="1" x14ac:dyDescent="0.25">
      <c r="B26" s="2">
        <v>22</v>
      </c>
      <c r="C26" s="8" t="s">
        <v>252</v>
      </c>
      <c r="D26" s="8" t="s">
        <v>253</v>
      </c>
      <c r="E26" s="8" t="s">
        <v>158</v>
      </c>
      <c r="F26" s="19">
        <v>43734</v>
      </c>
      <c r="G26" s="19">
        <v>44469</v>
      </c>
      <c r="H26" s="2"/>
      <c r="I26" s="2"/>
      <c r="J26" s="2"/>
      <c r="K26" s="2" t="s">
        <v>32</v>
      </c>
      <c r="L26" s="2"/>
      <c r="M26" s="23">
        <v>26.4</v>
      </c>
    </row>
    <row r="27" spans="1:15" ht="30.75" customHeight="1" x14ac:dyDescent="0.25">
      <c r="B27" s="2">
        <v>23</v>
      </c>
      <c r="C27" s="8" t="s">
        <v>255</v>
      </c>
      <c r="D27" s="8" t="s">
        <v>254</v>
      </c>
      <c r="E27" s="8" t="s">
        <v>158</v>
      </c>
      <c r="F27" s="19">
        <v>43734</v>
      </c>
      <c r="G27" s="19">
        <v>44469</v>
      </c>
      <c r="H27" s="2"/>
      <c r="I27" s="2"/>
      <c r="J27" s="2"/>
      <c r="K27" s="2" t="s">
        <v>32</v>
      </c>
      <c r="L27" s="2"/>
      <c r="M27" s="23">
        <v>15</v>
      </c>
    </row>
    <row r="28" spans="1:15" ht="30.75" customHeight="1" x14ac:dyDescent="0.25">
      <c r="B28" s="2">
        <v>24</v>
      </c>
      <c r="C28" s="8" t="s">
        <v>256</v>
      </c>
      <c r="D28" s="8" t="s">
        <v>257</v>
      </c>
      <c r="E28" s="8" t="s">
        <v>158</v>
      </c>
      <c r="F28" s="19">
        <v>43734</v>
      </c>
      <c r="G28" s="19">
        <v>44469</v>
      </c>
      <c r="H28" s="2"/>
      <c r="I28" s="2"/>
      <c r="J28" s="2"/>
      <c r="K28" s="2" t="s">
        <v>32</v>
      </c>
      <c r="L28" s="2"/>
      <c r="M28" s="23">
        <v>26.4</v>
      </c>
    </row>
    <row r="29" spans="1:15" ht="30.75" customHeight="1" x14ac:dyDescent="0.25">
      <c r="B29" s="2"/>
      <c r="C29" s="8"/>
      <c r="D29" s="8"/>
      <c r="E29" s="8"/>
      <c r="F29" s="19"/>
      <c r="G29" s="20"/>
      <c r="H29" s="2"/>
      <c r="I29" s="2"/>
      <c r="J29" s="2"/>
      <c r="K29" s="2"/>
      <c r="L29" s="2"/>
      <c r="M29" s="23"/>
      <c r="N29" s="42" t="s">
        <v>213</v>
      </c>
      <c r="O29" s="43"/>
    </row>
    <row r="30" spans="1:15" s="12" customFormat="1" ht="44.25" customHeight="1" x14ac:dyDescent="0.25">
      <c r="A30" s="9" t="s">
        <v>31</v>
      </c>
      <c r="B30" s="9"/>
      <c r="C30" s="9"/>
      <c r="D30" s="9"/>
      <c r="E30" s="9"/>
      <c r="F30" s="9"/>
      <c r="G30" s="9"/>
      <c r="H30" s="9">
        <v>2</v>
      </c>
      <c r="I30" s="9">
        <v>8</v>
      </c>
      <c r="J30" s="9">
        <v>1</v>
      </c>
      <c r="K30" s="9">
        <v>8</v>
      </c>
      <c r="L30" s="9">
        <v>5</v>
      </c>
      <c r="M30" s="24">
        <f>SUM(M5:M29)</f>
        <v>28329.510000000009</v>
      </c>
      <c r="N30" s="42">
        <f>SUM(H30:L30)</f>
        <v>24</v>
      </c>
      <c r="O30" s="43"/>
    </row>
  </sheetData>
  <mergeCells count="4">
    <mergeCell ref="B2:M2"/>
    <mergeCell ref="B3:M3"/>
    <mergeCell ref="N29:O29"/>
    <mergeCell ref="N30:O30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19"/>
  <sheetViews>
    <sheetView tabSelected="1" topLeftCell="D4" workbookViewId="0">
      <selection activeCell="O23" sqref="O23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6" width="22.140625" style="7" customWidth="1"/>
    <col min="7" max="7" width="22.140625" style="25" customWidth="1"/>
    <col min="8" max="12" width="19" customWidth="1"/>
    <col min="13" max="13" width="19.5703125" customWidth="1"/>
    <col min="15" max="15" width="33.7109375" customWidth="1"/>
  </cols>
  <sheetData>
    <row r="1" spans="2:13" ht="70.5" customHeight="1" x14ac:dyDescent="0.25">
      <c r="B1" s="1"/>
      <c r="C1" s="10"/>
      <c r="D1" s="10"/>
      <c r="E1" s="10"/>
      <c r="F1" s="10"/>
      <c r="G1" s="15"/>
      <c r="H1" s="1"/>
      <c r="I1" s="1"/>
      <c r="J1" s="1"/>
      <c r="K1" s="1"/>
      <c r="L1" s="1"/>
      <c r="M1" s="1"/>
    </row>
    <row r="2" spans="2:13" ht="18" x14ac:dyDescent="0.25">
      <c r="B2" s="28" t="s">
        <v>0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2:13" ht="36" customHeight="1" x14ac:dyDescent="0.25">
      <c r="B3" s="30" t="s">
        <v>148</v>
      </c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</row>
    <row r="4" spans="2:13" ht="45" x14ac:dyDescent="0.25">
      <c r="B4" s="3" t="s">
        <v>3</v>
      </c>
      <c r="C4" s="11" t="s">
        <v>2</v>
      </c>
      <c r="D4" s="11" t="s">
        <v>149</v>
      </c>
      <c r="E4" s="3" t="s">
        <v>150</v>
      </c>
      <c r="F4" s="3" t="s">
        <v>151</v>
      </c>
      <c r="G4" s="16" t="s">
        <v>152</v>
      </c>
      <c r="H4" s="3" t="s">
        <v>9</v>
      </c>
      <c r="I4" s="3" t="s">
        <v>153</v>
      </c>
      <c r="J4" s="3" t="s">
        <v>240</v>
      </c>
      <c r="K4" s="3" t="s">
        <v>38</v>
      </c>
      <c r="L4" s="3" t="s">
        <v>40</v>
      </c>
      <c r="M4" s="18" t="s">
        <v>155</v>
      </c>
    </row>
    <row r="5" spans="2:13" ht="30.75" customHeight="1" x14ac:dyDescent="0.25">
      <c r="B5" s="2">
        <v>1</v>
      </c>
      <c r="C5" s="8" t="s">
        <v>258</v>
      </c>
      <c r="D5" s="8" t="s">
        <v>259</v>
      </c>
      <c r="E5" s="8" t="s">
        <v>158</v>
      </c>
      <c r="F5" s="19">
        <v>43742</v>
      </c>
      <c r="G5" s="19">
        <v>44469</v>
      </c>
      <c r="H5" s="2"/>
      <c r="I5" s="2"/>
      <c r="J5" s="2"/>
      <c r="K5" s="2"/>
      <c r="L5" s="2" t="s">
        <v>32</v>
      </c>
      <c r="M5" s="23">
        <v>2456.6999999999998</v>
      </c>
    </row>
    <row r="6" spans="2:13" ht="30.75" customHeight="1" x14ac:dyDescent="0.25">
      <c r="B6" s="2">
        <v>2</v>
      </c>
      <c r="C6" s="8" t="s">
        <v>277</v>
      </c>
      <c r="D6" s="8" t="s">
        <v>276</v>
      </c>
      <c r="E6" s="8" t="s">
        <v>158</v>
      </c>
      <c r="F6" s="19">
        <v>43741</v>
      </c>
      <c r="G6" s="19">
        <v>44469</v>
      </c>
      <c r="H6" s="2"/>
      <c r="I6" s="2"/>
      <c r="J6" s="2"/>
      <c r="K6" s="2"/>
      <c r="L6" s="2" t="s">
        <v>32</v>
      </c>
      <c r="M6" s="23">
        <v>2699.5</v>
      </c>
    </row>
    <row r="7" spans="2:13" ht="30.75" customHeight="1" x14ac:dyDescent="0.25">
      <c r="B7" s="2">
        <v>3</v>
      </c>
      <c r="C7" s="8" t="s">
        <v>278</v>
      </c>
      <c r="D7" s="8" t="s">
        <v>279</v>
      </c>
      <c r="E7" s="8" t="s">
        <v>158</v>
      </c>
      <c r="F7" s="19">
        <v>43759</v>
      </c>
      <c r="G7" s="19">
        <v>44469</v>
      </c>
      <c r="H7" s="2"/>
      <c r="I7" s="2"/>
      <c r="J7" s="2"/>
      <c r="K7" s="2"/>
      <c r="L7" s="2" t="s">
        <v>32</v>
      </c>
      <c r="M7" s="23">
        <v>2942.3</v>
      </c>
    </row>
    <row r="8" spans="2:13" ht="30.75" customHeight="1" x14ac:dyDescent="0.25">
      <c r="B8" s="2">
        <v>4</v>
      </c>
      <c r="C8" s="8" t="s">
        <v>162</v>
      </c>
      <c r="D8" s="8" t="s">
        <v>280</v>
      </c>
      <c r="E8" s="8" t="s">
        <v>158</v>
      </c>
      <c r="F8" s="19">
        <v>43759</v>
      </c>
      <c r="G8" s="19">
        <v>44469</v>
      </c>
      <c r="H8" s="2"/>
      <c r="I8" s="2"/>
      <c r="J8" s="2"/>
      <c r="K8" s="2"/>
      <c r="L8" s="2" t="s">
        <v>32</v>
      </c>
      <c r="M8" s="23">
        <v>2456.6999999999998</v>
      </c>
    </row>
    <row r="9" spans="2:13" ht="30.75" customHeight="1" x14ac:dyDescent="0.25">
      <c r="B9" s="2">
        <v>5</v>
      </c>
      <c r="C9" s="8" t="s">
        <v>281</v>
      </c>
      <c r="D9" s="8" t="s">
        <v>282</v>
      </c>
      <c r="E9" s="8" t="s">
        <v>158</v>
      </c>
      <c r="F9" s="19">
        <v>43741</v>
      </c>
      <c r="G9" s="19">
        <v>44469</v>
      </c>
      <c r="H9" s="2"/>
      <c r="I9" s="2"/>
      <c r="J9" s="2"/>
      <c r="K9" s="2"/>
      <c r="L9" s="2" t="s">
        <v>32</v>
      </c>
      <c r="M9" s="23">
        <v>2578.1</v>
      </c>
    </row>
    <row r="10" spans="2:13" ht="30.75" customHeight="1" x14ac:dyDescent="0.25">
      <c r="B10" s="2">
        <v>6</v>
      </c>
      <c r="C10" s="8" t="s">
        <v>260</v>
      </c>
      <c r="D10" s="8" t="s">
        <v>261</v>
      </c>
      <c r="E10" s="8" t="s">
        <v>158</v>
      </c>
      <c r="F10" s="19">
        <v>43745</v>
      </c>
      <c r="G10" s="19">
        <v>44469</v>
      </c>
      <c r="H10" s="2"/>
      <c r="I10" s="2" t="s">
        <v>32</v>
      </c>
      <c r="J10" s="2"/>
      <c r="K10" s="2" t="s">
        <v>32</v>
      </c>
      <c r="L10" s="2"/>
      <c r="M10" s="23">
        <v>26.4</v>
      </c>
    </row>
    <row r="11" spans="2:13" ht="30.75" customHeight="1" x14ac:dyDescent="0.25">
      <c r="B11" s="2">
        <v>7</v>
      </c>
      <c r="C11" s="8" t="s">
        <v>262</v>
      </c>
      <c r="D11" s="8" t="s">
        <v>263</v>
      </c>
      <c r="E11" s="8" t="s">
        <v>158</v>
      </c>
      <c r="F11" s="19">
        <v>43746</v>
      </c>
      <c r="G11" s="19">
        <v>44469</v>
      </c>
      <c r="H11" s="2"/>
      <c r="I11" s="2"/>
      <c r="J11" s="2"/>
      <c r="K11" s="2" t="s">
        <v>32</v>
      </c>
      <c r="L11" s="2"/>
      <c r="M11" s="23">
        <v>26.4</v>
      </c>
    </row>
    <row r="12" spans="2:13" ht="30.75" customHeight="1" x14ac:dyDescent="0.25">
      <c r="B12" s="2">
        <v>8</v>
      </c>
      <c r="C12" s="8" t="s">
        <v>264</v>
      </c>
      <c r="D12" s="8" t="s">
        <v>265</v>
      </c>
      <c r="E12" s="8" t="s">
        <v>158</v>
      </c>
      <c r="F12" s="19">
        <v>43752</v>
      </c>
      <c r="G12" s="19">
        <v>44469</v>
      </c>
      <c r="H12" s="2"/>
      <c r="I12" s="2"/>
      <c r="J12" s="2"/>
      <c r="K12" s="2" t="s">
        <v>32</v>
      </c>
      <c r="L12" s="2"/>
      <c r="M12" s="23">
        <v>26.4</v>
      </c>
    </row>
    <row r="13" spans="2:13" ht="30.75" customHeight="1" x14ac:dyDescent="0.25">
      <c r="B13" s="2">
        <v>9</v>
      </c>
      <c r="C13" s="8" t="s">
        <v>266</v>
      </c>
      <c r="D13" s="8" t="s">
        <v>267</v>
      </c>
      <c r="E13" s="8" t="s">
        <v>158</v>
      </c>
      <c r="F13" s="19">
        <v>43753</v>
      </c>
      <c r="G13" s="19">
        <v>44469</v>
      </c>
      <c r="H13" s="2"/>
      <c r="I13" s="2"/>
      <c r="J13" s="2"/>
      <c r="K13" s="2" t="s">
        <v>32</v>
      </c>
      <c r="L13" s="2"/>
      <c r="M13" s="23">
        <v>26.4</v>
      </c>
    </row>
    <row r="14" spans="2:13" ht="30.75" customHeight="1" x14ac:dyDescent="0.25">
      <c r="B14" s="2">
        <v>10</v>
      </c>
      <c r="C14" s="8" t="s">
        <v>268</v>
      </c>
      <c r="D14" s="8" t="s">
        <v>270</v>
      </c>
      <c r="E14" s="8" t="s">
        <v>158</v>
      </c>
      <c r="F14" s="19">
        <v>43756</v>
      </c>
      <c r="G14" s="19">
        <v>44469</v>
      </c>
      <c r="H14" s="2"/>
      <c r="I14" s="2"/>
      <c r="J14" s="2"/>
      <c r="K14" s="2" t="s">
        <v>32</v>
      </c>
      <c r="L14" s="2"/>
      <c r="M14" s="23">
        <v>26.4</v>
      </c>
    </row>
    <row r="15" spans="2:13" ht="30.75" customHeight="1" x14ac:dyDescent="0.25">
      <c r="B15" s="2">
        <v>11</v>
      </c>
      <c r="C15" s="8" t="s">
        <v>269</v>
      </c>
      <c r="D15" s="8" t="s">
        <v>271</v>
      </c>
      <c r="E15" s="8" t="s">
        <v>158</v>
      </c>
      <c r="F15" s="19">
        <v>43759</v>
      </c>
      <c r="G15" s="19">
        <v>44469</v>
      </c>
      <c r="H15" s="2"/>
      <c r="I15" s="2"/>
      <c r="J15" s="2"/>
      <c r="K15" s="2" t="s">
        <v>32</v>
      </c>
      <c r="L15" s="2"/>
      <c r="M15" s="23">
        <v>26.4</v>
      </c>
    </row>
    <row r="16" spans="2:13" ht="30.75" customHeight="1" x14ac:dyDescent="0.25">
      <c r="B16" s="2">
        <v>12</v>
      </c>
      <c r="C16" s="8" t="s">
        <v>272</v>
      </c>
      <c r="D16" s="8" t="s">
        <v>273</v>
      </c>
      <c r="E16" s="8" t="s">
        <v>158</v>
      </c>
      <c r="F16" s="19">
        <v>43759</v>
      </c>
      <c r="G16" s="19">
        <v>44469</v>
      </c>
      <c r="H16" s="2"/>
      <c r="I16" s="2"/>
      <c r="J16" s="2"/>
      <c r="K16" s="2" t="s">
        <v>32</v>
      </c>
      <c r="L16" s="2"/>
      <c r="M16" s="23">
        <v>26.4</v>
      </c>
    </row>
    <row r="17" spans="1:15" ht="30.75" customHeight="1" x14ac:dyDescent="0.25">
      <c r="B17" s="2">
        <v>13</v>
      </c>
      <c r="C17" s="8" t="s">
        <v>275</v>
      </c>
      <c r="D17" s="8" t="s">
        <v>274</v>
      </c>
      <c r="E17" s="8" t="s">
        <v>158</v>
      </c>
      <c r="F17" s="19">
        <v>43768</v>
      </c>
      <c r="G17" s="19">
        <v>44469</v>
      </c>
      <c r="H17" s="2"/>
      <c r="I17" s="2"/>
      <c r="J17" s="2"/>
      <c r="K17" s="2" t="s">
        <v>32</v>
      </c>
      <c r="L17" s="2"/>
      <c r="M17" s="23">
        <v>26.4</v>
      </c>
    </row>
    <row r="18" spans="1:15" ht="30.75" customHeight="1" x14ac:dyDescent="0.25">
      <c r="B18" s="2"/>
      <c r="C18" s="8"/>
      <c r="D18" s="8"/>
      <c r="E18" s="8"/>
      <c r="F18" s="19"/>
      <c r="G18" s="20"/>
      <c r="H18" s="2"/>
      <c r="I18" s="2"/>
      <c r="J18" s="2"/>
      <c r="K18" s="2"/>
      <c r="L18" s="2"/>
      <c r="M18" s="23"/>
      <c r="N18" s="42" t="s">
        <v>213</v>
      </c>
      <c r="O18" s="43"/>
    </row>
    <row r="19" spans="1:15" s="12" customFormat="1" ht="44.25" customHeight="1" x14ac:dyDescent="0.25">
      <c r="A19" s="9" t="s">
        <v>31</v>
      </c>
      <c r="B19" s="9"/>
      <c r="C19" s="9"/>
      <c r="D19" s="9"/>
      <c r="E19" s="9"/>
      <c r="F19" s="9"/>
      <c r="G19" s="9"/>
      <c r="H19" s="9">
        <v>0</v>
      </c>
      <c r="I19" s="9">
        <v>1</v>
      </c>
      <c r="J19" s="9">
        <v>0</v>
      </c>
      <c r="K19" s="9">
        <v>8</v>
      </c>
      <c r="L19" s="9">
        <v>5</v>
      </c>
      <c r="M19" s="24">
        <f>SUM(M5:M18)</f>
        <v>13344.499999999998</v>
      </c>
      <c r="N19" s="42">
        <f>SUM(H19:L19)</f>
        <v>14</v>
      </c>
      <c r="O19" s="43"/>
    </row>
  </sheetData>
  <mergeCells count="4">
    <mergeCell ref="B2:M2"/>
    <mergeCell ref="B3:M3"/>
    <mergeCell ref="N18:O18"/>
    <mergeCell ref="N19:O1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REQUISITOS</vt:lpstr>
      <vt:lpstr>FORMATOS</vt:lpstr>
      <vt:lpstr>FEBRERO</vt:lpstr>
      <vt:lpstr>MARZO</vt:lpstr>
      <vt:lpstr>ABRIL</vt:lpstr>
      <vt:lpstr>MAYO</vt:lpstr>
      <vt:lpstr>JUNIO</vt:lpstr>
      <vt:lpstr>JULIO</vt:lpstr>
      <vt:lpstr>AGOSTO</vt:lpstr>
      <vt:lpstr>SEPTIEMBRE</vt:lpstr>
      <vt:lpstr>OCTUBRE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2019-11-07T17:08:19Z</dcterms:modified>
</cp:coreProperties>
</file>